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R:\GCONT.F$\GCONT 2025\Scanner\Rodrigo\01 Compras em Andamento\GESEG.F-2025100097 - Limpeza e conservação Sede\"/>
    </mc:Choice>
  </mc:AlternateContent>
  <xr:revisionPtr revIDLastSave="0" documentId="8_{392C6116-2DC8-4EC5-8BCA-8D42830D3C0B}" xr6:coauthVersionLast="47" xr6:coauthVersionMax="47" xr10:uidLastSave="{00000000-0000-0000-0000-000000000000}"/>
  <bookViews>
    <workbookView xWindow="-120" yWindow="-120" windowWidth="29040" windowHeight="15720" tabRatio="775" activeTab="9" xr2:uid="{00000000-000D-0000-FFFF-FFFF00000000}"/>
  </bookViews>
  <sheets>
    <sheet name="Total Geral" sheetId="6" r:id="rId1"/>
    <sheet name="Aux. Serv. Gerais" sheetId="21" r:id="rId2"/>
    <sheet name="Encarregado" sheetId="29" r:id="rId3"/>
    <sheet name="Mensageiro-Contínuo" sheetId="19" r:id="rId4"/>
    <sheet name="Garçom" sheetId="26" r:id="rId5"/>
    <sheet name="Uniformes" sheetId="27" r:id="rId6"/>
    <sheet name="Materiais" sheetId="28" r:id="rId7"/>
    <sheet name="Produtos" sheetId="5" r:id="rId8"/>
    <sheet name="ASO-PGR-PCMSO" sheetId="30" r:id="rId9"/>
    <sheet name="Transporte" sheetId="31" r:id="rId10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2" i="29" l="1"/>
  <c r="C69" i="29"/>
  <c r="G17" i="31"/>
  <c r="C69" i="21" s="1"/>
  <c r="F18" i="31"/>
  <c r="G18" i="31" s="1"/>
  <c r="F19" i="31"/>
  <c r="G19" i="31" s="1"/>
  <c r="C69" i="19" s="1"/>
  <c r="F20" i="31"/>
  <c r="G20" i="31" s="1"/>
  <c r="C69" i="26" s="1"/>
  <c r="F17" i="31"/>
  <c r="G11" i="31"/>
  <c r="G10" i="31"/>
  <c r="G12" i="31" s="1"/>
  <c r="J9" i="30"/>
  <c r="J10" i="30"/>
  <c r="J8" i="30"/>
  <c r="G9" i="30"/>
  <c r="H9" i="30" s="1"/>
  <c r="G10" i="30"/>
  <c r="H10" i="30" s="1"/>
  <c r="G8" i="30"/>
  <c r="H8" i="30" s="1"/>
  <c r="J11" i="30" l="1"/>
  <c r="C72" i="26"/>
  <c r="C72" i="21"/>
  <c r="C72" i="19"/>
  <c r="G30" i="5"/>
  <c r="A30" i="5"/>
  <c r="A31" i="5" s="1"/>
  <c r="A9" i="5"/>
  <c r="G9" i="5"/>
  <c r="B86" i="29"/>
  <c r="B79" i="29"/>
  <c r="B55" i="29"/>
  <c r="B48" i="29"/>
  <c r="B49" i="29" s="1"/>
  <c r="B46" i="29"/>
  <c r="B47" i="29" s="1"/>
  <c r="B35" i="29"/>
  <c r="B34" i="29"/>
  <c r="B51" i="29" s="1"/>
  <c r="B31" i="29"/>
  <c r="B41" i="29" s="1"/>
  <c r="B42" i="29" s="1"/>
  <c r="C18" i="29"/>
  <c r="C15" i="29"/>
  <c r="C16" i="29" s="1"/>
  <c r="C17" i="29" s="1"/>
  <c r="C36" i="28"/>
  <c r="D35" i="28"/>
  <c r="C29" i="28"/>
  <c r="G21" i="28"/>
  <c r="G20" i="28"/>
  <c r="G19" i="28"/>
  <c r="G18" i="28"/>
  <c r="G17" i="28"/>
  <c r="G16" i="28"/>
  <c r="G15" i="28"/>
  <c r="G14" i="28"/>
  <c r="G13" i="28"/>
  <c r="G10" i="28"/>
  <c r="G9" i="28"/>
  <c r="G8" i="28"/>
  <c r="E31" i="27"/>
  <c r="G31" i="27" s="1"/>
  <c r="E32" i="27"/>
  <c r="G32" i="27" s="1"/>
  <c r="E30" i="27"/>
  <c r="G30" i="27" s="1"/>
  <c r="E29" i="27"/>
  <c r="G29" i="27" s="1"/>
  <c r="E10" i="27"/>
  <c r="G10" i="27" s="1"/>
  <c r="C19" i="29" l="1"/>
  <c r="B61" i="29"/>
  <c r="B50" i="29"/>
  <c r="B52" i="29" s="1"/>
  <c r="B60" i="29"/>
  <c r="B36" i="29"/>
  <c r="B37" i="29" s="1"/>
  <c r="G22" i="28"/>
  <c r="D33" i="28" s="1"/>
  <c r="G33" i="27"/>
  <c r="C67" i="26" s="1"/>
  <c r="C46" i="5"/>
  <c r="C39" i="5"/>
  <c r="E20" i="27"/>
  <c r="G20" i="27" s="1"/>
  <c r="E19" i="27"/>
  <c r="G19" i="27" s="1"/>
  <c r="E18" i="27"/>
  <c r="G18" i="27" s="1"/>
  <c r="E9" i="27"/>
  <c r="G9" i="27" s="1"/>
  <c r="E8" i="27"/>
  <c r="G8" i="27" s="1"/>
  <c r="D32" i="28" l="1"/>
  <c r="D27" i="28"/>
  <c r="D34" i="28"/>
  <c r="D28" i="28"/>
  <c r="B63" i="29"/>
  <c r="C59" i="29"/>
  <c r="C55" i="29"/>
  <c r="C51" i="29"/>
  <c r="C49" i="29"/>
  <c r="C47" i="29"/>
  <c r="C45" i="29"/>
  <c r="C36" i="29"/>
  <c r="C34" i="29"/>
  <c r="C30" i="29"/>
  <c r="C26" i="29"/>
  <c r="C58" i="29"/>
  <c r="C40" i="29"/>
  <c r="C29" i="29"/>
  <c r="C25" i="29"/>
  <c r="C60" i="29"/>
  <c r="C57" i="29"/>
  <c r="C50" i="29"/>
  <c r="C48" i="29"/>
  <c r="C46" i="29"/>
  <c r="C35" i="29"/>
  <c r="C28" i="29"/>
  <c r="C24" i="29"/>
  <c r="C56" i="29"/>
  <c r="C41" i="29"/>
  <c r="C23" i="29"/>
  <c r="C27" i="29"/>
  <c r="G11" i="27"/>
  <c r="G21" i="27"/>
  <c r="D36" i="28" l="1"/>
  <c r="C67" i="21"/>
  <c r="C67" i="29"/>
  <c r="C74" i="29" s="1"/>
  <c r="D29" i="28"/>
  <c r="D38" i="28" s="1"/>
  <c r="G14" i="6" s="1"/>
  <c r="C52" i="29"/>
  <c r="C61" i="29"/>
  <c r="C31" i="29"/>
  <c r="C42" i="29"/>
  <c r="C37" i="29"/>
  <c r="C67" i="19"/>
  <c r="C63" i="29" l="1"/>
  <c r="C64" i="29" s="1"/>
  <c r="E10" i="6"/>
  <c r="B86" i="26"/>
  <c r="B79" i="26"/>
  <c r="C74" i="26"/>
  <c r="B55" i="26"/>
  <c r="B48" i="26"/>
  <c r="B50" i="26" s="1"/>
  <c r="B46" i="26"/>
  <c r="B47" i="26" s="1"/>
  <c r="B35" i="26"/>
  <c r="B34" i="26"/>
  <c r="B31" i="26"/>
  <c r="B49" i="26" s="1"/>
  <c r="C18" i="26"/>
  <c r="C15" i="26"/>
  <c r="C77" i="29" l="1"/>
  <c r="B51" i="26"/>
  <c r="B52" i="26" s="1"/>
  <c r="B60" i="26"/>
  <c r="B61" i="26" s="1"/>
  <c r="B41" i="26"/>
  <c r="B42" i="26" s="1"/>
  <c r="B36" i="26"/>
  <c r="B37" i="26" s="1"/>
  <c r="C16" i="26"/>
  <c r="C17" i="26" s="1"/>
  <c r="C19" i="26" s="1"/>
  <c r="C15" i="19"/>
  <c r="C78" i="29" l="1"/>
  <c r="C79" i="29" s="1"/>
  <c r="B88" i="29" s="1"/>
  <c r="C59" i="26"/>
  <c r="C55" i="26"/>
  <c r="C51" i="26"/>
  <c r="C49" i="26"/>
  <c r="C47" i="26"/>
  <c r="C45" i="26"/>
  <c r="C36" i="26"/>
  <c r="C34" i="26"/>
  <c r="C30" i="26"/>
  <c r="C26" i="26"/>
  <c r="C56" i="26"/>
  <c r="C41" i="26"/>
  <c r="C27" i="26"/>
  <c r="C23" i="26"/>
  <c r="C60" i="26"/>
  <c r="C57" i="26"/>
  <c r="C50" i="26"/>
  <c r="C48" i="26"/>
  <c r="C46" i="26"/>
  <c r="C35" i="26"/>
  <c r="C28" i="26"/>
  <c r="C24" i="26"/>
  <c r="C58" i="26"/>
  <c r="C40" i="26"/>
  <c r="C29" i="26"/>
  <c r="C25" i="26"/>
  <c r="B63" i="26"/>
  <c r="F7" i="6" l="1"/>
  <c r="G7" i="6" s="1"/>
  <c r="C42" i="26"/>
  <c r="C84" i="29"/>
  <c r="C83" i="29"/>
  <c r="C82" i="29"/>
  <c r="C85" i="29"/>
  <c r="C31" i="26"/>
  <c r="C52" i="26"/>
  <c r="C61" i="26"/>
  <c r="C37" i="26"/>
  <c r="C86" i="29" l="1"/>
  <c r="C63" i="26"/>
  <c r="C64" i="26" s="1"/>
  <c r="C77" i="26" l="1"/>
  <c r="C78" i="26" l="1"/>
  <c r="C79" i="26" s="1"/>
  <c r="B88" i="26" s="1"/>
  <c r="F9" i="6" s="1"/>
  <c r="G9" i="6" s="1"/>
  <c r="C85" i="26" l="1"/>
  <c r="C82" i="26"/>
  <c r="C83" i="26"/>
  <c r="C84" i="26"/>
  <c r="C86" i="26" l="1"/>
  <c r="G31" i="5" l="1"/>
  <c r="G26" i="5"/>
  <c r="G25" i="5"/>
  <c r="G24" i="5" l="1"/>
  <c r="G16" i="5" l="1"/>
  <c r="G15" i="5"/>
  <c r="G17" i="5"/>
  <c r="G11" i="5" l="1"/>
  <c r="G12" i="5"/>
  <c r="G13" i="5"/>
  <c r="G14" i="5"/>
  <c r="G18" i="5"/>
  <c r="G19" i="5"/>
  <c r="G20" i="5"/>
  <c r="G21" i="5"/>
  <c r="G22" i="5"/>
  <c r="G23" i="5"/>
  <c r="G27" i="5"/>
  <c r="G28" i="5"/>
  <c r="G29" i="5"/>
  <c r="G10" i="5"/>
  <c r="B86" i="21" l="1"/>
  <c r="B79" i="21"/>
  <c r="B55" i="21"/>
  <c r="B51" i="21" s="1"/>
  <c r="B48" i="21"/>
  <c r="B50" i="21" s="1"/>
  <c r="B35" i="21"/>
  <c r="B34" i="21"/>
  <c r="B31" i="21"/>
  <c r="C18" i="21"/>
  <c r="C15" i="21"/>
  <c r="C16" i="21" s="1"/>
  <c r="B86" i="19"/>
  <c r="B79" i="19"/>
  <c r="B55" i="19"/>
  <c r="B51" i="19" s="1"/>
  <c r="B48" i="19"/>
  <c r="B50" i="19" s="1"/>
  <c r="B35" i="19"/>
  <c r="B34" i="19"/>
  <c r="B31" i="19"/>
  <c r="C18" i="19"/>
  <c r="C16" i="19"/>
  <c r="B49" i="19" l="1"/>
  <c r="B49" i="21"/>
  <c r="B60" i="21"/>
  <c r="B61" i="21" s="1"/>
  <c r="B60" i="19"/>
  <c r="B61" i="19" s="1"/>
  <c r="C17" i="19"/>
  <c r="C19" i="19" s="1"/>
  <c r="C25" i="19" s="1"/>
  <c r="B36" i="21"/>
  <c r="B37" i="21" s="1"/>
  <c r="C17" i="21"/>
  <c r="C19" i="21" s="1"/>
  <c r="B41" i="19"/>
  <c r="B42" i="19" s="1"/>
  <c r="B36" i="19"/>
  <c r="B37" i="19" s="1"/>
  <c r="C27" i="21" l="1"/>
  <c r="C23" i="21"/>
  <c r="C59" i="21"/>
  <c r="C57" i="21"/>
  <c r="C55" i="21"/>
  <c r="C51" i="21"/>
  <c r="C49" i="21"/>
  <c r="C45" i="21"/>
  <c r="C35" i="21"/>
  <c r="C28" i="21"/>
  <c r="C24" i="21"/>
  <c r="C29" i="21"/>
  <c r="C25" i="21"/>
  <c r="C60" i="21"/>
  <c r="C58" i="21"/>
  <c r="C56" i="21"/>
  <c r="C50" i="21"/>
  <c r="C48" i="21"/>
  <c r="C40" i="21"/>
  <c r="C36" i="21"/>
  <c r="C34" i="21"/>
  <c r="C30" i="21"/>
  <c r="C26" i="21"/>
  <c r="B46" i="21"/>
  <c r="B41" i="21"/>
  <c r="C41" i="21" s="1"/>
  <c r="C55" i="19"/>
  <c r="C27" i="19"/>
  <c r="C40" i="19"/>
  <c r="C24" i="19"/>
  <c r="C51" i="19"/>
  <c r="C23" i="19"/>
  <c r="C34" i="19"/>
  <c r="C56" i="19"/>
  <c r="C29" i="19"/>
  <c r="C35" i="19"/>
  <c r="C57" i="19"/>
  <c r="C26" i="19"/>
  <c r="C48" i="19"/>
  <c r="C60" i="19"/>
  <c r="C28" i="19"/>
  <c r="C58" i="19"/>
  <c r="C49" i="19"/>
  <c r="C59" i="19"/>
  <c r="C30" i="19"/>
  <c r="C50" i="19"/>
  <c r="B46" i="19"/>
  <c r="B47" i="19" s="1"/>
  <c r="C45" i="19"/>
  <c r="C36" i="19"/>
  <c r="C41" i="19"/>
  <c r="G8" i="5"/>
  <c r="G32" i="5" s="1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B47" i="21" l="1"/>
  <c r="C47" i="21" s="1"/>
  <c r="D42" i="5"/>
  <c r="D44" i="5"/>
  <c r="D43" i="5"/>
  <c r="D37" i="5"/>
  <c r="D38" i="5"/>
  <c r="C42" i="19"/>
  <c r="C31" i="19"/>
  <c r="C37" i="19"/>
  <c r="C61" i="19"/>
  <c r="C46" i="21"/>
  <c r="C31" i="21"/>
  <c r="B42" i="21"/>
  <c r="C61" i="21"/>
  <c r="C42" i="21"/>
  <c r="B52" i="21"/>
  <c r="C37" i="21"/>
  <c r="C47" i="19"/>
  <c r="C46" i="19"/>
  <c r="C52" i="21" l="1"/>
  <c r="D39" i="5"/>
  <c r="D48" i="5" s="1"/>
  <c r="G18" i="6" s="1"/>
  <c r="B63" i="21"/>
  <c r="C74" i="19"/>
  <c r="B52" i="19"/>
  <c r="B63" i="19" s="1"/>
  <c r="C74" i="21"/>
  <c r="C63" i="21"/>
  <c r="C64" i="21" s="1"/>
  <c r="C52" i="19"/>
  <c r="C63" i="19" s="1"/>
  <c r="C64" i="19" s="1"/>
  <c r="C77" i="19" l="1"/>
  <c r="C78" i="19" s="1"/>
  <c r="C79" i="19" s="1"/>
  <c r="B88" i="19" s="1"/>
  <c r="F8" i="6" s="1"/>
  <c r="G8" i="6" s="1"/>
  <c r="C77" i="21"/>
  <c r="C78" i="21" l="1"/>
  <c r="C79" i="21" s="1"/>
  <c r="B88" i="21" s="1"/>
  <c r="F6" i="6" s="1"/>
  <c r="G6" i="6" s="1"/>
  <c r="C83" i="19"/>
  <c r="C84" i="19"/>
  <c r="C85" i="19"/>
  <c r="C82" i="19"/>
  <c r="G10" i="6" l="1"/>
  <c r="C85" i="21"/>
  <c r="C82" i="21"/>
  <c r="C83" i="21"/>
  <c r="C84" i="21"/>
  <c r="C86" i="19"/>
  <c r="C86" i="21" l="1"/>
  <c r="D46" i="5" l="1"/>
  <c r="G20" i="6" l="1"/>
  <c r="G21" i="6" s="1"/>
</calcChain>
</file>

<file path=xl/sharedStrings.xml><?xml version="1.0" encoding="utf-8"?>
<sst xmlns="http://schemas.openxmlformats.org/spreadsheetml/2006/main" count="640" uniqueCount="224">
  <si>
    <t>INB - INDÚSTRIAS NUCLEARES DO BRASIL</t>
  </si>
  <si>
    <t>PLANILHA DE PREÇOS E DE COMPOSIÇÃO DE CUSTOS</t>
  </si>
  <si>
    <t>CATEGORIA</t>
  </si>
  <si>
    <t>II ENCARGOS SOCIAIS: Incidentes sobre o valor da Remuneração</t>
  </si>
  <si>
    <t>%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</si>
  <si>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</si>
  <si>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</si>
  <si>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</si>
  <si>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</si>
  <si>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</si>
  <si>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</si>
  <si>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</si>
  <si>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Férias</t>
  </si>
  <si>
    <t>13º Salário</t>
  </si>
  <si>
    <t>Total Encargos Sociais</t>
  </si>
  <si>
    <t>III - INSUMOS</t>
  </si>
  <si>
    <t>IV - DEMAIS COMPONENTES</t>
  </si>
  <si>
    <t>Lucro</t>
  </si>
  <si>
    <t>V - TRIBUTOS</t>
  </si>
  <si>
    <t>PIS</t>
  </si>
  <si>
    <t>COFINS</t>
  </si>
  <si>
    <t>Outros Tributos (Especificar)</t>
  </si>
  <si>
    <t xml:space="preserve">DEMAIS COMPONENTES </t>
  </si>
  <si>
    <t>R$</t>
  </si>
  <si>
    <t>OUTROS (ESPECIFICAR)</t>
  </si>
  <si>
    <t>TRIBUTOS</t>
  </si>
  <si>
    <t>TOTAL DOS TRIBUTOS</t>
  </si>
  <si>
    <t>Total Mensal</t>
  </si>
  <si>
    <t>Grupo "A": Encargos previdenciários e FGTS</t>
  </si>
  <si>
    <t>Auxílio maternidade</t>
  </si>
  <si>
    <t>Ausência por doença</t>
  </si>
  <si>
    <t>Licença paternidade</t>
  </si>
  <si>
    <t>Ausências legais</t>
  </si>
  <si>
    <t>Ausência por acidente de trabalho</t>
  </si>
  <si>
    <t>Outros (especificar)</t>
  </si>
  <si>
    <t>Adicional Noturno</t>
  </si>
  <si>
    <t>I - REMUNERAÇÃO</t>
  </si>
  <si>
    <t>(R$)</t>
  </si>
  <si>
    <t>Valor Total  (Remuneração + Encargos Sociais):</t>
  </si>
  <si>
    <t>Uniforme</t>
  </si>
  <si>
    <t>Transporte</t>
  </si>
  <si>
    <t>Seguro Vida / Acidentes Pessoais</t>
  </si>
  <si>
    <t>CBO:</t>
  </si>
  <si>
    <t>ITEM</t>
  </si>
  <si>
    <t>DESCRIÇÃO</t>
  </si>
  <si>
    <t>Valor Unitário</t>
  </si>
  <si>
    <t>Valor total Mensal</t>
  </si>
  <si>
    <t>TOTAL DEMAIS COMPONENTES</t>
  </si>
  <si>
    <t>Planilha de Custos de Materiais</t>
  </si>
  <si>
    <t>Qtde Mensal</t>
  </si>
  <si>
    <t>A - MÃO DE OBRA</t>
  </si>
  <si>
    <t>VALOR MENSAL DOS SERVIÇOS</t>
  </si>
  <si>
    <t>QTDE</t>
  </si>
  <si>
    <t>Valor Total Mensal R$</t>
  </si>
  <si>
    <t>Valor Unitário R$</t>
  </si>
  <si>
    <t>MATERIAIS / MÊS</t>
  </si>
  <si>
    <t>Planilha de Custos de Produtos</t>
  </si>
  <si>
    <t>Valor total</t>
  </si>
  <si>
    <t>Valor Diluído</t>
  </si>
  <si>
    <t>Qtde</t>
  </si>
  <si>
    <t>Período *</t>
  </si>
  <si>
    <t>Total Mensal de Materiais</t>
  </si>
  <si>
    <t>Total Mensal de Produtos</t>
  </si>
  <si>
    <t>1/3 Adicional de Férias</t>
  </si>
  <si>
    <t>Salário base</t>
  </si>
  <si>
    <t>Intervalo Intrajornada</t>
  </si>
  <si>
    <t>Incidência dos Encargos (Grupo A)</t>
  </si>
  <si>
    <t>Auxílio Alimentação (Vale, Cesta Básica, etc)</t>
  </si>
  <si>
    <t>Seguro acidente do trabalho</t>
  </si>
  <si>
    <t>Incidência do FGTS sobre Aviso Prévio Indenizado</t>
  </si>
  <si>
    <t>Aviso Prévio Indenizado</t>
  </si>
  <si>
    <t>Aviso Prévio Trabalhado</t>
  </si>
  <si>
    <t>Incidência dos Encargos (Grupo A) sobre o Aviso Prévio Trabalhado</t>
  </si>
  <si>
    <t>Total dos Tributos</t>
  </si>
  <si>
    <t>Total dos Demais Componentes</t>
  </si>
  <si>
    <t>Total de Reposição Profissional Ausente</t>
  </si>
  <si>
    <t>Grupo "E": Reposição de Profissional Ausente</t>
  </si>
  <si>
    <t>Total de Provisão para Rescisão</t>
  </si>
  <si>
    <t>Grupo "D": Provisão para Rescisão</t>
  </si>
  <si>
    <t>Total de Afastamento Maternidade</t>
  </si>
  <si>
    <t>Grupo "C": Afastamento Maternidade</t>
  </si>
  <si>
    <t>Total de 13º Salario e Adicional de Férias</t>
  </si>
  <si>
    <t>Grupo "B": 13º Salário e Adicional de Férias</t>
  </si>
  <si>
    <t>Total da Remuneração</t>
  </si>
  <si>
    <t>Total de Encargos Sociais e FGTS</t>
  </si>
  <si>
    <t>Total dos Insumos</t>
  </si>
  <si>
    <t>Multa e Contribuição Social sobre FGTS do Aviso Prévio Trabalhado</t>
  </si>
  <si>
    <t>Multa e Contribuição Social sobre FGTS para Rescisão sem Justa Causa</t>
  </si>
  <si>
    <t>Multa e Contribuição Social sobre o FGTS do Aviso Prévio Indenizado</t>
  </si>
  <si>
    <t>ISS ou ICMS</t>
  </si>
  <si>
    <t>Adicional de Periculosidade ou Insalubridade</t>
  </si>
  <si>
    <t>PRODUTOS / MÊS</t>
  </si>
  <si>
    <t>Custos Indiretos (Despesa Operacional e Administrativa)</t>
  </si>
  <si>
    <t>Legenda:</t>
  </si>
  <si>
    <t>Preenchimento automático (não deve ser alterado)</t>
  </si>
  <si>
    <t>Preenchimento manual (pode ser alterado)</t>
  </si>
  <si>
    <t>Planilha de Custos da Categoria Profissional</t>
  </si>
  <si>
    <t>H. Noturnas:</t>
  </si>
  <si>
    <t>Horário de Trabalho:</t>
  </si>
  <si>
    <t>Jornada de trabalho (horas)</t>
  </si>
  <si>
    <t>Total mensal</t>
  </si>
  <si>
    <t>Outros Insumos (Beneficio Social)</t>
  </si>
  <si>
    <t>Categoria Auxiliar de Serviços Gerais</t>
  </si>
  <si>
    <t>5143-20</t>
  </si>
  <si>
    <t>Unidade</t>
  </si>
  <si>
    <t>4122-05</t>
  </si>
  <si>
    <t>Categoria Mensageiro/Contínuo</t>
  </si>
  <si>
    <t>Mensageiro/Contínuo</t>
  </si>
  <si>
    <t>Auxiliar de Serviços Gerais</t>
  </si>
  <si>
    <t>Categoria Garçom</t>
  </si>
  <si>
    <t>Garçom</t>
  </si>
  <si>
    <t>Itens de Consumo - Reposição Mensal</t>
  </si>
  <si>
    <t>Desinfetante Floral</t>
  </si>
  <si>
    <t>Limpa Vidro</t>
  </si>
  <si>
    <t>Pedra Sanitária</t>
  </si>
  <si>
    <t>Saco de Lixo de 100 Litros</t>
  </si>
  <si>
    <t>Saco de Lixo de 60 Litros</t>
  </si>
  <si>
    <t>Fardo 1000 folhas</t>
  </si>
  <si>
    <t>Kg</t>
  </si>
  <si>
    <t>Par</t>
  </si>
  <si>
    <t>Itens Duráveis - Reposição Eventual</t>
  </si>
  <si>
    <t>Cloro Líquido</t>
  </si>
  <si>
    <t>Desinfetante Multiuso</t>
  </si>
  <si>
    <t>Esponja de Aço</t>
  </si>
  <si>
    <t>Lustra Móveis</t>
  </si>
  <si>
    <t>Papel Toalha Branco Interfolhado</t>
  </si>
  <si>
    <t>Sabão em Pó</t>
  </si>
  <si>
    <t>Sapólio em Pó</t>
  </si>
  <si>
    <t>Desentupidor de Pia</t>
  </si>
  <si>
    <t>Desentupidor de Vaso Sanitário</t>
  </si>
  <si>
    <t>Escova de Nylon Manual</t>
  </si>
  <si>
    <t>Luva de Borracha (P,M,G)</t>
  </si>
  <si>
    <t>Pá para Lixo</t>
  </si>
  <si>
    <t>Vasculho de Teto 2 mt</t>
  </si>
  <si>
    <t>Rodo de Madeira 20cm</t>
  </si>
  <si>
    <t>Vassoura de Pelo Sintético 40 cm</t>
  </si>
  <si>
    <t>Vassoura de Piaçava 25 furos</t>
  </si>
  <si>
    <t>Vassourinha para Vaso Sanitário</t>
  </si>
  <si>
    <t>B - MATERIAIS</t>
  </si>
  <si>
    <t>C - PRODUTOS</t>
  </si>
  <si>
    <t>PLANILHA RESUMO DOS PREÇOS                                                                                             (Proposta para Contratação)</t>
  </si>
  <si>
    <t xml:space="preserve">CALÇA COMPRIDA DE CÓS ALTO, EM TECIDO
DE BRIM 100% ALGODÃO, PRÉ-ENCOLHIDO,
COM ELÁSTICO  E CORDÃO NA CINTURA, BOLSOS NAS LATERAIS 
</t>
  </si>
  <si>
    <t>CAMISA 100% ALGODÃO</t>
  </si>
  <si>
    <t>* É o período de utilização dos uniformes em meses.</t>
  </si>
  <si>
    <t>CAMISA SOCIAL MANGA CURTA 100% ALGODÃO (BRANCA)</t>
  </si>
  <si>
    <t>SAPATO SOCIAL PRETO</t>
  </si>
  <si>
    <t>Planilha de Custos de Uniformes - Auxiliar de Serviços Gerais</t>
  </si>
  <si>
    <t>Referência</t>
  </si>
  <si>
    <t>Fardo 100</t>
  </si>
  <si>
    <t>Espanador Eletrostático</t>
  </si>
  <si>
    <t>Air Wick, Glade</t>
  </si>
  <si>
    <t>Brilhante, Omo, Tixan</t>
  </si>
  <si>
    <t>Assolan, Bombril</t>
  </si>
  <si>
    <t>Frasco com 1 Litro</t>
  </si>
  <si>
    <t>Frasco com 360 ml</t>
  </si>
  <si>
    <t>Frasco com 500 ml</t>
  </si>
  <si>
    <t>Sabonete Líquido Cremoso</t>
  </si>
  <si>
    <t>Álcool etílico hidratado 70º INPM, em gel</t>
  </si>
  <si>
    <t>Esponja Dupla Face Higiênica e Durável</t>
  </si>
  <si>
    <t>Flanela, cor Amarela - Dimensões Aproximadas: 40x50cm</t>
  </si>
  <si>
    <t>Pano de Chão Alvejado - Dimensões Aproximadas: 40x70cm</t>
  </si>
  <si>
    <t>Sabão de Coco</t>
  </si>
  <si>
    <t>Embalagem de 300 g</t>
  </si>
  <si>
    <t>Briosol, Kalipto, Ypê</t>
  </si>
  <si>
    <t>Ypê, Urca, UFE</t>
  </si>
  <si>
    <t>Briosol, Limpol, Ingleza, Mr. Músculo, Veja</t>
  </si>
  <si>
    <t>Coperalcool, Montenegro</t>
  </si>
  <si>
    <t>Bettanin, Limppano, Scoth Britte, Ypê</t>
  </si>
  <si>
    <t>Pano de Limpeza Multiuso Lavável, tipo Perfex - Dimensões Aproximadas: 30x50cm</t>
  </si>
  <si>
    <t>Exfrellux, Glade, Limppano, Zap Clean</t>
  </si>
  <si>
    <t xml:space="preserve"> Briosol, CIF, Limpol, Mr. Músculo, Veja</t>
  </si>
  <si>
    <t>Bravo, Destac, Poliflor, Ypê</t>
  </si>
  <si>
    <t>200ml</t>
  </si>
  <si>
    <t>Montenegro, Tupi</t>
  </si>
  <si>
    <t>Detergente Líquido</t>
  </si>
  <si>
    <t>Galão com 5L</t>
  </si>
  <si>
    <t>Audax,Trilha</t>
  </si>
  <si>
    <t>Bombril, Minuano, Ypê</t>
  </si>
  <si>
    <t>Audax, Daclor, Ypê</t>
  </si>
  <si>
    <t>Balde Plástico 20 L</t>
  </si>
  <si>
    <t>Planilha de Custos de Uniformes - Mensageiro</t>
  </si>
  <si>
    <t>Planilha de Custos de Uniformes - Garçom</t>
  </si>
  <si>
    <t>CALÇA SOCIAL</t>
  </si>
  <si>
    <t>CALÇA SOCIAL (PRETA)</t>
  </si>
  <si>
    <t>COLETE AVENTAL</t>
  </si>
  <si>
    <t>Nobre</t>
  </si>
  <si>
    <t>Dispenser para Papel Toalha</t>
  </si>
  <si>
    <t>Dispenser para Sabonete Líquido</t>
  </si>
  <si>
    <t>Assistência Médica e Odontológica</t>
  </si>
  <si>
    <t>BOTINAS DE SEGURANÇA</t>
  </si>
  <si>
    <t>Líder de Turma</t>
  </si>
  <si>
    <t>Álcool etílico hidratado 70º INPM</t>
  </si>
  <si>
    <t>Odorizador de Ambiente em Aerosol</t>
  </si>
  <si>
    <t>Papel Higiênico Branco Folha Dupla Interfolhado</t>
  </si>
  <si>
    <t>Barra 100 gr.</t>
  </si>
  <si>
    <t>Saco de Lixo de 20 Litros</t>
  </si>
  <si>
    <t>VALOR GLOBAL 60 (SESSENTA) MESES</t>
  </si>
  <si>
    <t>4101-05</t>
  </si>
  <si>
    <t>Encarregado</t>
  </si>
  <si>
    <t>Categoria Encarregado</t>
  </si>
  <si>
    <t>Exames Admissionais/Demissionais/PGR/PCMSO</t>
  </si>
  <si>
    <t>Descrição</t>
  </si>
  <si>
    <t>ASO</t>
  </si>
  <si>
    <t>PGR</t>
  </si>
  <si>
    <t>PCMSO</t>
  </si>
  <si>
    <t>Qtde Anual</t>
  </si>
  <si>
    <t>Valor Total Anual</t>
  </si>
  <si>
    <t>Postos de Serviços</t>
  </si>
  <si>
    <t>Valor Mensal por Posto de Serviço</t>
  </si>
  <si>
    <t>Item</t>
  </si>
  <si>
    <t>Planilha de Custos - ASO - PGR - PCMSO</t>
  </si>
  <si>
    <t>Tarifa ônibus</t>
  </si>
  <si>
    <t xml:space="preserve">Tarifa Social Trem/Metrô </t>
  </si>
  <si>
    <t>Total Vale Transporte</t>
  </si>
  <si>
    <t>Auxiliar Serviços Gerais</t>
  </si>
  <si>
    <t>Mensageiro - Continuo</t>
  </si>
  <si>
    <t>Descrição Função</t>
  </si>
  <si>
    <t>Salário</t>
  </si>
  <si>
    <t>Desconto Legal 6%</t>
  </si>
  <si>
    <t>Valor Total Mensal</t>
  </si>
  <si>
    <t>Valor Total Mensal V.T.</t>
  </si>
  <si>
    <t>Valor Líquido V.T.</t>
  </si>
  <si>
    <t>Planilha de Custos - Vale Transporte</t>
  </si>
  <si>
    <t xml:space="preserve">Convenção Coletiva: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</si>
</sst>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0%"/>
  </numFmts>
  <fonts count="2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8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</cellStyleXfs>
  <cellXfs count="316">
    <xf numFmtId="0" fontId="0" fillId="0" borderId="0" xfId="0"/>
    <xf numFmtId="0" fontId="3" fillId="0" borderId="1" xfId="0" applyFont="1" applyBorder="1" applyAlignment="1">
      <alignment vertical="center"/>
    </xf>
    <xf numFmtId="10" fontId="3" fillId="0" borderId="1" xfId="3" applyNumberFormat="1" applyFont="1" applyFill="1" applyBorder="1" applyAlignment="1">
      <alignment horizontal="center" vertical="center"/>
    </xf>
    <xf numFmtId="165" fontId="3" fillId="2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/>
    <xf numFmtId="4" fontId="1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0" fontId="3" fillId="3" borderId="1" xfId="3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right" vertical="center"/>
    </xf>
    <xf numFmtId="165" fontId="10" fillId="0" borderId="1" xfId="4" applyFont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10" fontId="3" fillId="4" borderId="1" xfId="3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10" fontId="1" fillId="4" borderId="0" xfId="3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" xfId="0" applyFont="1" applyFill="1" applyBorder="1" applyAlignment="1">
      <alignment vertical="center"/>
    </xf>
    <xf numFmtId="165" fontId="10" fillId="5" borderId="1" xfId="4" applyFont="1" applyFill="1" applyBorder="1" applyAlignment="1" applyProtection="1">
      <alignment horizontal="right" vertical="center"/>
      <protection locked="0"/>
    </xf>
    <xf numFmtId="10" fontId="3" fillId="5" borderId="1" xfId="3" applyNumberFormat="1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right" vertical="center"/>
    </xf>
    <xf numFmtId="0" fontId="10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 applyProtection="1">
      <alignment vertical="center"/>
      <protection locked="0"/>
    </xf>
    <xf numFmtId="10" fontId="10" fillId="5" borderId="1" xfId="3" applyNumberFormat="1" applyFont="1" applyFill="1" applyBorder="1" applyAlignment="1" applyProtection="1">
      <alignment horizontal="center" vertical="center"/>
      <protection locked="0"/>
    </xf>
    <xf numFmtId="10" fontId="10" fillId="5" borderId="1" xfId="0" applyNumberFormat="1" applyFont="1" applyFill="1" applyBorder="1" applyAlignment="1" applyProtection="1">
      <alignment horizontal="center" vertical="center"/>
      <protection locked="0"/>
    </xf>
    <xf numFmtId="10" fontId="3" fillId="3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0" fontId="3" fillId="3" borderId="5" xfId="3" applyNumberFormat="1" applyFont="1" applyFill="1" applyBorder="1" applyAlignment="1">
      <alignment horizontal="center" vertical="center"/>
    </xf>
    <xf numFmtId="10" fontId="3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vertical="center" wrapText="1"/>
      <protection locked="0"/>
    </xf>
    <xf numFmtId="10" fontId="3" fillId="5" borderId="1" xfId="0" applyNumberFormat="1" applyFont="1" applyFill="1" applyBorder="1" applyAlignment="1" applyProtection="1">
      <alignment horizontal="center" vertical="center"/>
      <protection locked="0"/>
    </xf>
    <xf numFmtId="43" fontId="8" fillId="5" borderId="3" xfId="4" applyNumberFormat="1" applyFont="1" applyFill="1" applyBorder="1" applyAlignment="1" applyProtection="1">
      <alignment horizontal="center" vertical="center"/>
      <protection locked="0"/>
    </xf>
    <xf numFmtId="43" fontId="8" fillId="0" borderId="6" xfId="4" applyNumberFormat="1" applyFont="1" applyBorder="1" applyAlignment="1">
      <alignment horizontal="center" vertical="center"/>
    </xf>
    <xf numFmtId="43" fontId="8" fillId="5" borderId="1" xfId="4" applyNumberFormat="1" applyFont="1" applyFill="1" applyBorder="1" applyAlignment="1" applyProtection="1">
      <alignment horizontal="center" vertical="center"/>
      <protection locked="0"/>
    </xf>
    <xf numFmtId="43" fontId="3" fillId="0" borderId="1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/>
      <protection hidden="1"/>
    </xf>
    <xf numFmtId="10" fontId="3" fillId="3" borderId="10" xfId="3" applyNumberFormat="1" applyFont="1" applyFill="1" applyBorder="1" applyAlignment="1">
      <alignment horizontal="center" vertical="center"/>
    </xf>
    <xf numFmtId="43" fontId="0" fillId="4" borderId="8" xfId="0" applyNumberForma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>
      <alignment horizontal="right" vertical="center"/>
    </xf>
    <xf numFmtId="2" fontId="3" fillId="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hidden="1"/>
    </xf>
    <xf numFmtId="0" fontId="1" fillId="0" borderId="15" xfId="0" applyFont="1" applyFill="1" applyBorder="1" applyAlignment="1" applyProtection="1">
      <alignment horizontal="center" vertical="center" wrapText="1"/>
      <protection hidden="1"/>
    </xf>
    <xf numFmtId="0" fontId="1" fillId="0" borderId="16" xfId="0" applyFont="1" applyFill="1" applyBorder="1" applyAlignment="1" applyProtection="1">
      <alignment horizontal="center" vertical="center"/>
      <protection hidden="1"/>
    </xf>
    <xf numFmtId="10" fontId="3" fillId="3" borderId="17" xfId="3" applyNumberFormat="1" applyFont="1" applyFill="1" applyBorder="1" applyAlignment="1">
      <alignment horizontal="center" vertical="center"/>
    </xf>
    <xf numFmtId="44" fontId="1" fillId="0" borderId="18" xfId="1" applyFont="1" applyFill="1" applyBorder="1" applyAlignment="1">
      <alignment horizontal="center"/>
    </xf>
    <xf numFmtId="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44" fontId="1" fillId="6" borderId="19" xfId="1" applyFont="1" applyFill="1" applyBorder="1"/>
    <xf numFmtId="44" fontId="1" fillId="6" borderId="13" xfId="1" applyFont="1" applyFill="1" applyBorder="1"/>
    <xf numFmtId="0" fontId="1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10" fontId="1" fillId="6" borderId="1" xfId="3" applyNumberFormat="1" applyFont="1" applyFill="1" applyBorder="1" applyAlignment="1">
      <alignment horizontal="center" vertical="center"/>
    </xf>
    <xf numFmtId="43" fontId="1" fillId="6" borderId="1" xfId="1" applyNumberFormat="1" applyFont="1" applyFill="1" applyBorder="1" applyAlignment="1">
      <alignment horizontal="right" vertical="center" wrapText="1"/>
    </xf>
    <xf numFmtId="10" fontId="1" fillId="6" borderId="21" xfId="3" applyNumberFormat="1" applyFont="1" applyFill="1" applyBorder="1" applyAlignment="1">
      <alignment horizontal="center" vertical="center"/>
    </xf>
    <xf numFmtId="0" fontId="10" fillId="6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1" fillId="6" borderId="1" xfId="4" applyNumberFormat="1" applyFont="1" applyFill="1" applyBorder="1" applyAlignment="1">
      <alignment horizontal="center" vertical="center"/>
    </xf>
    <xf numFmtId="10" fontId="1" fillId="6" borderId="1" xfId="3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left" vertical="center"/>
    </xf>
    <xf numFmtId="43" fontId="1" fillId="6" borderId="1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44" fontId="9" fillId="6" borderId="11" xfId="1" applyFont="1" applyFill="1" applyBorder="1"/>
    <xf numFmtId="0" fontId="11" fillId="6" borderId="22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/>
    <xf numFmtId="0" fontId="1" fillId="6" borderId="1" xfId="0" applyFont="1" applyFill="1" applyBorder="1" applyAlignment="1">
      <alignment vertical="center" wrapText="1"/>
    </xf>
    <xf numFmtId="10" fontId="1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4" fontId="1" fillId="6" borderId="1" xfId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0" fillId="5" borderId="1" xfId="0" applyFont="1" applyFill="1" applyBorder="1"/>
    <xf numFmtId="0" fontId="10" fillId="4" borderId="0" xfId="0" applyFont="1" applyFill="1" applyBorder="1"/>
    <xf numFmtId="0" fontId="12" fillId="4" borderId="0" xfId="0" applyFont="1" applyFill="1" applyBorder="1"/>
    <xf numFmtId="0" fontId="10" fillId="4" borderId="1" xfId="0" applyFont="1" applyFill="1" applyBorder="1"/>
    <xf numFmtId="0" fontId="10" fillId="4" borderId="0" xfId="0" applyFont="1" applyFill="1" applyBorder="1" applyAlignment="1">
      <alignment vertical="top" wrapText="1"/>
    </xf>
    <xf numFmtId="10" fontId="3" fillId="4" borderId="24" xfId="3" applyNumberFormat="1" applyFont="1" applyFill="1" applyBorder="1" applyAlignment="1">
      <alignment horizontal="center" vertical="center"/>
    </xf>
    <xf numFmtId="0" fontId="10" fillId="4" borderId="0" xfId="0" quotePrefix="1" applyFont="1" applyFill="1" applyBorder="1" applyAlignment="1">
      <alignment vertical="top" wrapText="1"/>
    </xf>
    <xf numFmtId="10" fontId="3" fillId="4" borderId="0" xfId="3" applyNumberFormat="1" applyFont="1" applyFill="1" applyBorder="1" applyAlignment="1">
      <alignment horizontal="center" vertical="center"/>
    </xf>
    <xf numFmtId="10" fontId="1" fillId="4" borderId="24" xfId="3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166" fontId="10" fillId="4" borderId="0" xfId="3" applyNumberFormat="1" applyFont="1" applyFill="1"/>
    <xf numFmtId="0" fontId="1" fillId="4" borderId="0" xfId="0" applyFont="1" applyFill="1" applyBorder="1" applyAlignment="1">
      <alignment horizontal="center" vertical="center"/>
    </xf>
    <xf numFmtId="10" fontId="10" fillId="4" borderId="0" xfId="3" applyNumberFormat="1" applyFont="1" applyFill="1"/>
    <xf numFmtId="10" fontId="1" fillId="4" borderId="0" xfId="0" applyNumberFormat="1" applyFont="1" applyFill="1" applyBorder="1" applyAlignment="1">
      <alignment horizontal="center" vertical="center"/>
    </xf>
    <xf numFmtId="10" fontId="15" fillId="4" borderId="0" xfId="3" applyNumberFormat="1" applyFont="1" applyFill="1" applyBorder="1" applyAlignment="1">
      <alignment horizontal="center" vertical="center"/>
    </xf>
    <xf numFmtId="9" fontId="10" fillId="4" borderId="0" xfId="3" applyFont="1" applyFill="1"/>
    <xf numFmtId="10" fontId="15" fillId="4" borderId="24" xfId="3" applyNumberFormat="1" applyFont="1" applyFill="1" applyBorder="1" applyAlignment="1">
      <alignment horizontal="center" vertical="center"/>
    </xf>
    <xf numFmtId="10" fontId="15" fillId="4" borderId="24" xfId="0" applyNumberFormat="1" applyFont="1" applyFill="1" applyBorder="1" applyAlignment="1">
      <alignment horizontal="center" vertical="center"/>
    </xf>
    <xf numFmtId="10" fontId="10" fillId="4" borderId="0" xfId="3" quotePrefix="1" applyNumberFormat="1" applyFont="1" applyFill="1" applyBorder="1" applyAlignment="1">
      <alignment vertical="top" wrapText="1"/>
    </xf>
    <xf numFmtId="0" fontId="10" fillId="4" borderId="0" xfId="0" applyFont="1" applyFill="1" applyAlignment="1">
      <alignment vertical="top" wrapText="1"/>
    </xf>
    <xf numFmtId="0" fontId="1" fillId="4" borderId="24" xfId="0" applyFont="1" applyFill="1" applyBorder="1" applyAlignment="1">
      <alignment horizontal="center" wrapText="1"/>
    </xf>
    <xf numFmtId="165" fontId="1" fillId="4" borderId="0" xfId="4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Border="1" applyAlignment="1">
      <alignment horizontal="left" vertical="center" wrapText="1"/>
    </xf>
    <xf numFmtId="10" fontId="1" fillId="4" borderId="0" xfId="3" applyNumberFormat="1" applyFont="1" applyFill="1" applyBorder="1" applyAlignment="1">
      <alignment horizontal="center" vertical="center" wrapText="1"/>
    </xf>
    <xf numFmtId="0" fontId="3" fillId="4" borderId="0" xfId="2" applyFill="1"/>
    <xf numFmtId="0" fontId="3" fillId="4" borderId="0" xfId="2" applyFill="1" applyAlignment="1">
      <alignment horizontal="center"/>
    </xf>
    <xf numFmtId="0" fontId="5" fillId="4" borderId="0" xfId="0" applyFont="1" applyFill="1" applyAlignment="1"/>
    <xf numFmtId="0" fontId="1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0" fontId="0" fillId="4" borderId="0" xfId="0" applyFill="1"/>
    <xf numFmtId="0" fontId="16" fillId="4" borderId="0" xfId="0" applyFont="1" applyFill="1"/>
    <xf numFmtId="4" fontId="0" fillId="4" borderId="0" xfId="0" applyNumberFormat="1" applyFill="1" applyBorder="1"/>
    <xf numFmtId="4" fontId="3" fillId="4" borderId="0" xfId="0" applyNumberFormat="1" applyFont="1" applyFill="1" applyBorder="1"/>
    <xf numFmtId="0" fontId="16" fillId="4" borderId="0" xfId="0" applyFont="1" applyFill="1" applyBorder="1"/>
    <xf numFmtId="0" fontId="1" fillId="4" borderId="0" xfId="0" applyFont="1" applyFill="1" applyBorder="1" applyAlignment="1">
      <alignment horizontal="center"/>
    </xf>
    <xf numFmtId="4" fontId="1" fillId="4" borderId="0" xfId="0" applyNumberFormat="1" applyFont="1" applyFill="1" applyBorder="1"/>
    <xf numFmtId="0" fontId="0" fillId="4" borderId="0" xfId="0" applyFill="1" applyBorder="1"/>
    <xf numFmtId="0" fontId="0" fillId="4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16" fillId="4" borderId="0" xfId="0" applyFont="1" applyFill="1" applyAlignment="1">
      <alignment horizontal="center"/>
    </xf>
    <xf numFmtId="10" fontId="1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Border="1"/>
    <xf numFmtId="4" fontId="3" fillId="4" borderId="0" xfId="0" applyNumberFormat="1" applyFont="1" applyFill="1"/>
    <xf numFmtId="43" fontId="8" fillId="4" borderId="6" xfId="4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center" vertical="top"/>
    </xf>
    <xf numFmtId="0" fontId="12" fillId="6" borderId="9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9" fontId="3" fillId="5" borderId="1" xfId="3" applyNumberFormat="1" applyFont="1" applyFill="1" applyBorder="1" applyAlignment="1" applyProtection="1">
      <alignment horizontal="center" vertical="center"/>
      <protection locked="0"/>
    </xf>
    <xf numFmtId="9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>
      <alignment wrapText="1"/>
    </xf>
    <xf numFmtId="0" fontId="17" fillId="4" borderId="0" xfId="0" applyFont="1" applyFill="1"/>
    <xf numFmtId="0" fontId="17" fillId="4" borderId="0" xfId="0" applyFont="1" applyFill="1" applyBorder="1"/>
    <xf numFmtId="165" fontId="3" fillId="4" borderId="1" xfId="4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vertic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9" fillId="6" borderId="5" xfId="0" applyFont="1" applyFill="1" applyBorder="1" applyAlignment="1">
      <alignment horizontal="center"/>
    </xf>
    <xf numFmtId="43" fontId="18" fillId="5" borderId="1" xfId="4" applyNumberFormat="1" applyFont="1" applyFill="1" applyBorder="1" applyAlignment="1" applyProtection="1">
      <alignment horizontal="center" vertical="center"/>
      <protection locked="0"/>
    </xf>
    <xf numFmtId="0" fontId="18" fillId="4" borderId="0" xfId="0" applyFont="1" applyFill="1"/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3" fillId="6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44" fontId="1" fillId="0" borderId="0" xfId="1" applyFont="1" applyFill="1" applyBorder="1" applyAlignment="1" applyProtection="1">
      <alignment horizontal="center" vertical="center" wrapText="1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4" borderId="9" xfId="0" applyFont="1" applyFill="1" applyBorder="1" applyAlignment="1" applyProtection="1">
      <alignment vertical="center"/>
      <protection hidden="1"/>
    </xf>
    <xf numFmtId="0" fontId="7" fillId="4" borderId="20" xfId="0" applyFont="1" applyFill="1" applyBorder="1" applyAlignment="1" applyProtection="1">
      <alignment vertical="center"/>
      <protection hidden="1"/>
    </xf>
    <xf numFmtId="2" fontId="10" fillId="8" borderId="1" xfId="1" applyNumberFormat="1" applyFont="1" applyFill="1" applyBorder="1" applyAlignment="1">
      <alignment horizontal="right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1" fillId="4" borderId="0" xfId="0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Border="1" applyAlignment="1">
      <alignment horizontal="center"/>
    </xf>
    <xf numFmtId="4" fontId="3" fillId="0" borderId="37" xfId="6" applyNumberFormat="1" applyFont="1" applyFill="1" applyBorder="1" applyAlignment="1" applyProtection="1">
      <alignment horizontal="center" vertical="center" wrapText="1"/>
      <protection hidden="1"/>
    </xf>
    <xf numFmtId="4" fontId="3" fillId="0" borderId="38" xfId="6" applyNumberFormat="1" applyFont="1" applyFill="1" applyBorder="1" applyAlignment="1" applyProtection="1">
      <alignment horizontal="center" vertical="center" wrapText="1"/>
      <protection hidden="1"/>
    </xf>
    <xf numFmtId="44" fontId="1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9" fillId="6" borderId="36" xfId="0" applyFont="1" applyFill="1" applyBorder="1" applyAlignment="1">
      <alignment horizontal="center"/>
    </xf>
    <xf numFmtId="0" fontId="11" fillId="0" borderId="3" xfId="0" applyFont="1" applyBorder="1" applyAlignment="1">
      <alignment vertical="center" wrapText="1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44" fontId="9" fillId="6" borderId="11" xfId="1" applyFont="1" applyFill="1" applyBorder="1" applyAlignment="1">
      <alignment vertical="center"/>
    </xf>
    <xf numFmtId="0" fontId="19" fillId="4" borderId="0" xfId="0" applyFont="1" applyFill="1"/>
    <xf numFmtId="4" fontId="1" fillId="4" borderId="0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4" fontId="1" fillId="0" borderId="0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6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vertical="center" wrapText="1"/>
    </xf>
    <xf numFmtId="43" fontId="8" fillId="6" borderId="1" xfId="4" applyNumberFormat="1" applyFont="1" applyFill="1" applyBorder="1" applyAlignment="1" applyProtection="1">
      <alignment horizontal="center" vertical="center"/>
      <protection locked="0"/>
    </xf>
    <xf numFmtId="43" fontId="8" fillId="6" borderId="6" xfId="4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 applyAlignment="1">
      <alignment horizontal="center" vertical="center"/>
    </xf>
    <xf numFmtId="44" fontId="0" fillId="0" borderId="1" xfId="1" applyFont="1" applyBorder="1"/>
    <xf numFmtId="44" fontId="9" fillId="0" borderId="39" xfId="0" applyNumberFormat="1" applyFont="1" applyBorder="1"/>
    <xf numFmtId="44" fontId="0" fillId="5" borderId="1" xfId="1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/>
    <xf numFmtId="0" fontId="0" fillId="0" borderId="26" xfId="0" applyBorder="1" applyAlignment="1">
      <alignment horizontal="center" vertical="center"/>
    </xf>
    <xf numFmtId="44" fontId="0" fillId="5" borderId="26" xfId="1" applyFont="1" applyFill="1" applyBorder="1" applyAlignment="1">
      <alignment horizontal="center" vertical="center"/>
    </xf>
    <xf numFmtId="44" fontId="0" fillId="0" borderId="26" xfId="1" applyFont="1" applyBorder="1" applyAlignment="1">
      <alignment horizontal="center" vertical="center"/>
    </xf>
    <xf numFmtId="44" fontId="0" fillId="0" borderId="26" xfId="1" applyFont="1" applyBorder="1"/>
    <xf numFmtId="0" fontId="0" fillId="0" borderId="26" xfId="0" applyBorder="1" applyAlignment="1">
      <alignment horizontal="center"/>
    </xf>
    <xf numFmtId="44" fontId="0" fillId="0" borderId="19" xfId="0" applyNumberFormat="1" applyBorder="1"/>
    <xf numFmtId="0" fontId="0" fillId="0" borderId="23" xfId="0" applyBorder="1" applyAlignment="1">
      <alignment horizontal="center" vertical="center"/>
    </xf>
    <xf numFmtId="44" fontId="0" fillId="0" borderId="12" xfId="0" applyNumberFormat="1" applyBorder="1"/>
    <xf numFmtId="0" fontId="0" fillId="0" borderId="31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44" fontId="0" fillId="5" borderId="2" xfId="1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2" xfId="1" applyFont="1" applyBorder="1"/>
    <xf numFmtId="0" fontId="0" fillId="0" borderId="2" xfId="0" applyBorder="1" applyAlignment="1">
      <alignment horizontal="center"/>
    </xf>
    <xf numFmtId="44" fontId="0" fillId="0" borderId="13" xfId="0" applyNumberFormat="1" applyBorder="1"/>
    <xf numFmtId="44" fontId="0" fillId="5" borderId="40" xfId="1" applyFont="1" applyFill="1" applyBorder="1" applyAlignment="1">
      <alignment horizontal="center" vertical="center"/>
    </xf>
    <xf numFmtId="44" fontId="0" fillId="0" borderId="41" xfId="1" applyFont="1" applyBorder="1" applyAlignment="1">
      <alignment horizontal="center" vertical="center"/>
    </xf>
    <xf numFmtId="44" fontId="0" fillId="0" borderId="42" xfId="1" applyFont="1" applyBorder="1" applyAlignment="1">
      <alignment horizontal="center" vertical="center"/>
    </xf>
    <xf numFmtId="44" fontId="9" fillId="0" borderId="43" xfId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44" fontId="0" fillId="5" borderId="37" xfId="1" applyFont="1" applyFill="1" applyBorder="1" applyAlignment="1">
      <alignment horizontal="center" vertical="center"/>
    </xf>
    <xf numFmtId="0" fontId="20" fillId="6" borderId="45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 wrapText="1"/>
    </xf>
    <xf numFmtId="0" fontId="20" fillId="6" borderId="45" xfId="0" applyFont="1" applyFill="1" applyBorder="1" applyAlignment="1">
      <alignment horizontal="center" vertical="center" wrapText="1"/>
    </xf>
    <xf numFmtId="44" fontId="0" fillId="0" borderId="1" xfId="0" applyNumberFormat="1" applyBorder="1"/>
    <xf numFmtId="0" fontId="0" fillId="0" borderId="25" xfId="0" applyBorder="1" applyAlignment="1">
      <alignment horizontal="center"/>
    </xf>
    <xf numFmtId="44" fontId="0" fillId="0" borderId="26" xfId="0" applyNumberFormat="1" applyBorder="1"/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44" fontId="0" fillId="0" borderId="2" xfId="0" applyNumberFormat="1" applyBorder="1"/>
    <xf numFmtId="0" fontId="20" fillId="6" borderId="4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1" fillId="4" borderId="0" xfId="0" applyFont="1" applyFill="1" applyBorder="1" applyAlignment="1" applyProtection="1">
      <alignment horizontal="center" vertical="center"/>
      <protection hidden="1"/>
    </xf>
    <xf numFmtId="0" fontId="6" fillId="7" borderId="28" xfId="0" applyFont="1" applyFill="1" applyBorder="1" applyAlignment="1" applyProtection="1">
      <alignment horizontal="center" vertical="center" wrapText="1"/>
      <protection hidden="1"/>
    </xf>
    <xf numFmtId="0" fontId="6" fillId="7" borderId="29" xfId="0" applyFont="1" applyFill="1" applyBorder="1" applyAlignment="1" applyProtection="1">
      <alignment horizontal="center" vertical="center" wrapText="1"/>
      <protection hidden="1"/>
    </xf>
    <xf numFmtId="0" fontId="6" fillId="7" borderId="30" xfId="0" applyFont="1" applyFill="1" applyBorder="1" applyAlignment="1" applyProtection="1">
      <alignment horizontal="center" vertical="center" wrapText="1"/>
      <protection hidden="1"/>
    </xf>
    <xf numFmtId="0" fontId="7" fillId="6" borderId="28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horizontal="center" vertical="center"/>
      <protection hidden="1"/>
    </xf>
    <xf numFmtId="0" fontId="7" fillId="6" borderId="30" xfId="0" applyFont="1" applyFill="1" applyBorder="1" applyAlignment="1" applyProtection="1">
      <alignment horizontal="center" vertical="center"/>
      <protection hidden="1"/>
    </xf>
    <xf numFmtId="0" fontId="1" fillId="0" borderId="32" xfId="0" applyFont="1" applyFill="1" applyBorder="1" applyAlignment="1" applyProtection="1">
      <alignment horizontal="center" vertical="center" wrapText="1"/>
      <protection hidden="1"/>
    </xf>
    <xf numFmtId="0" fontId="1" fillId="0" borderId="33" xfId="0" applyFont="1" applyFill="1" applyBorder="1" applyAlignment="1" applyProtection="1">
      <alignment horizontal="center" vertical="center" wrapText="1"/>
      <protection hidden="1"/>
    </xf>
    <xf numFmtId="0" fontId="1" fillId="0" borderId="27" xfId="0" applyFont="1" applyFill="1" applyBorder="1" applyAlignment="1" applyProtection="1">
      <alignment horizontal="center" vertical="center" wrapText="1"/>
      <protection hidden="1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hidden="1"/>
    </xf>
    <xf numFmtId="0" fontId="1" fillId="6" borderId="25" xfId="0" applyFont="1" applyFill="1" applyBorder="1" applyAlignment="1">
      <alignment horizontal="right" vertical="center"/>
    </xf>
    <xf numFmtId="0" fontId="1" fillId="6" borderId="26" xfId="0" applyFont="1" applyFill="1" applyBorder="1" applyAlignment="1">
      <alignment horizontal="right" vertical="center"/>
    </xf>
    <xf numFmtId="0" fontId="1" fillId="6" borderId="31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7" fillId="6" borderId="7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0" fontId="17" fillId="4" borderId="0" xfId="0" applyFont="1" applyFill="1" applyBorder="1" applyAlignment="1">
      <alignment horizontal="left" vertical="top" wrapText="1"/>
    </xf>
    <xf numFmtId="44" fontId="12" fillId="6" borderId="9" xfId="1" applyFont="1" applyFill="1" applyBorder="1" applyAlignment="1">
      <alignment horizontal="center" vertical="center"/>
    </xf>
    <xf numFmtId="44" fontId="12" fillId="6" borderId="21" xfId="1" applyFont="1" applyFill="1" applyBorder="1" applyAlignment="1">
      <alignment horizontal="center" vertical="center"/>
    </xf>
    <xf numFmtId="0" fontId="17" fillId="4" borderId="0" xfId="0" applyNumberFormat="1" applyFont="1" applyFill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5" borderId="1" xfId="2" applyFont="1" applyFill="1" applyBorder="1" applyAlignment="1" applyProtection="1">
      <alignment horizontal="left" vertical="center"/>
      <protection locked="0"/>
    </xf>
    <xf numFmtId="0" fontId="1" fillId="4" borderId="34" xfId="0" applyFont="1" applyFill="1" applyBorder="1" applyAlignment="1">
      <alignment horizontal="right" wrapText="1"/>
    </xf>
    <xf numFmtId="0" fontId="10" fillId="4" borderId="24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0" xfId="2" applyFont="1" applyFill="1" applyAlignment="1">
      <alignment horizontal="center" vertical="center"/>
    </xf>
    <xf numFmtId="0" fontId="9" fillId="6" borderId="7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28" xfId="0" applyFont="1" applyFill="1" applyBorder="1" applyAlignment="1">
      <alignment horizontal="center"/>
    </xf>
    <xf numFmtId="0" fontId="9" fillId="6" borderId="36" xfId="0" applyFont="1" applyFill="1" applyBorder="1" applyAlignment="1">
      <alignment horizontal="center"/>
    </xf>
    <xf numFmtId="0" fontId="0" fillId="6" borderId="28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8">
    <cellStyle name="Moeda" xfId="1" builtinId="4"/>
    <cellStyle name="Moeda 3" xfId="7" xr:uid="{00000000-0005-0000-0000-000001000000}"/>
    <cellStyle name="Normal" xfId="0" builtinId="0"/>
    <cellStyle name="Normal 2" xfId="2" xr:uid="{00000000-0005-0000-0000-000003000000}"/>
    <cellStyle name="Normal 3" xfId="6" xr:uid="{00000000-0005-0000-0000-000004000000}"/>
    <cellStyle name="Porcentagem" xfId="3" builtinId="5"/>
    <cellStyle name="Separador de milhares 2" xfId="5" xr:uid="{00000000-0005-0000-0000-000007000000}"/>
    <cellStyle name="Vírgula" xfId="4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G21"/>
  <sheetViews>
    <sheetView showGridLines="0" workbookViewId="0">
      <selection activeCell="Q17" sqref="Q17"/>
    </sheetView>
  </sheetViews>
  <sheetFormatPr defaultRowHeight="15" x14ac:dyDescent="0.25"/>
  <cols>
    <col min="1" max="1" width="9.140625" style="116"/>
    <col min="2" max="2" width="45.28515625" style="116" customWidth="1"/>
    <col min="3" max="3" width="9.140625" style="116"/>
    <col min="4" max="4" width="10.140625" style="116" customWidth="1"/>
    <col min="5" max="5" width="9.140625" style="116"/>
    <col min="6" max="6" width="11.140625" style="116" customWidth="1"/>
    <col min="7" max="7" width="21.28515625" style="116" customWidth="1"/>
    <col min="8" max="16384" width="9.140625" style="116"/>
  </cols>
  <sheetData>
    <row r="1" spans="1:7" ht="15.75" thickBot="1" x14ac:dyDescent="0.3"/>
    <row r="2" spans="1:7" ht="51" customHeight="1" thickBot="1" x14ac:dyDescent="0.3">
      <c r="A2" s="134"/>
      <c r="B2" s="268" t="s">
        <v>140</v>
      </c>
      <c r="C2" s="269"/>
      <c r="D2" s="269"/>
      <c r="E2" s="269"/>
      <c r="F2" s="269"/>
      <c r="G2" s="270"/>
    </row>
    <row r="3" spans="1:7" ht="17.25" thickBot="1" x14ac:dyDescent="0.3">
      <c r="A3" s="134"/>
      <c r="B3" s="38"/>
      <c r="C3" s="38"/>
      <c r="D3" s="38"/>
      <c r="E3" s="38"/>
      <c r="F3" s="38"/>
      <c r="G3" s="134"/>
    </row>
    <row r="4" spans="1:7" ht="15.75" thickBot="1" x14ac:dyDescent="0.3">
      <c r="A4" s="130"/>
      <c r="B4" s="271" t="s">
        <v>50</v>
      </c>
      <c r="C4" s="272"/>
      <c r="D4" s="272"/>
      <c r="E4" s="272"/>
      <c r="F4" s="272"/>
      <c r="G4" s="273"/>
    </row>
    <row r="5" spans="1:7" ht="25.5" x14ac:dyDescent="0.25">
      <c r="A5" s="130"/>
      <c r="B5" s="274" t="s">
        <v>44</v>
      </c>
      <c r="C5" s="275"/>
      <c r="D5" s="276"/>
      <c r="E5" s="43" t="s">
        <v>52</v>
      </c>
      <c r="F5" s="43" t="s">
        <v>54</v>
      </c>
      <c r="G5" s="44" t="s">
        <v>53</v>
      </c>
    </row>
    <row r="6" spans="1:7" x14ac:dyDescent="0.25">
      <c r="A6" s="129"/>
      <c r="B6" s="277" t="s">
        <v>102</v>
      </c>
      <c r="C6" s="278"/>
      <c r="D6" s="279"/>
      <c r="E6" s="157">
        <v>4</v>
      </c>
      <c r="F6" s="184">
        <f>+'Aux. Serv. Gerais'!B88</f>
        <v>0</v>
      </c>
      <c r="G6" s="48">
        <f t="shared" ref="G6:G9" si="0">F6*E6</f>
        <v>0</v>
      </c>
    </row>
    <row r="7" spans="1:7" x14ac:dyDescent="0.25">
      <c r="A7" s="129"/>
      <c r="B7" s="277" t="s">
        <v>199</v>
      </c>
      <c r="C7" s="278"/>
      <c r="D7" s="279"/>
      <c r="E7" s="157">
        <v>1</v>
      </c>
      <c r="F7" s="184">
        <f>Encarregado!B88</f>
        <v>0</v>
      </c>
      <c r="G7" s="48">
        <f>+F7*E7</f>
        <v>0</v>
      </c>
    </row>
    <row r="8" spans="1:7" x14ac:dyDescent="0.25">
      <c r="A8" s="129"/>
      <c r="B8" s="280" t="s">
        <v>106</v>
      </c>
      <c r="C8" s="281"/>
      <c r="D8" s="281"/>
      <c r="E8" s="157">
        <v>2</v>
      </c>
      <c r="F8" s="184">
        <f>+'Mensageiro-Contínuo'!B88</f>
        <v>0</v>
      </c>
      <c r="G8" s="48">
        <f t="shared" si="0"/>
        <v>0</v>
      </c>
    </row>
    <row r="9" spans="1:7" ht="15.75" thickBot="1" x14ac:dyDescent="0.3">
      <c r="A9" s="129"/>
      <c r="B9" s="265" t="s">
        <v>109</v>
      </c>
      <c r="C9" s="266"/>
      <c r="D9" s="266"/>
      <c r="E9" s="181">
        <v>1</v>
      </c>
      <c r="F9" s="185">
        <f>+Garçom!B88</f>
        <v>0</v>
      </c>
      <c r="G9" s="164">
        <f t="shared" si="0"/>
        <v>0</v>
      </c>
    </row>
    <row r="10" spans="1:7" ht="15.75" thickBot="1" x14ac:dyDescent="0.3">
      <c r="A10" s="135"/>
      <c r="B10" s="267"/>
      <c r="C10" s="267"/>
      <c r="D10" s="182"/>
      <c r="E10" s="45">
        <f>SUM(E6:E9)</f>
        <v>8</v>
      </c>
      <c r="F10" s="46"/>
      <c r="G10" s="47">
        <f>SUM(G6:G9)</f>
        <v>0</v>
      </c>
    </row>
    <row r="11" spans="1:7" ht="15.75" thickBot="1" x14ac:dyDescent="0.3">
      <c r="A11" s="130"/>
      <c r="B11" s="182"/>
      <c r="C11" s="182"/>
      <c r="D11" s="182"/>
      <c r="E11" s="113"/>
      <c r="F11" s="130"/>
      <c r="G11" s="130"/>
    </row>
    <row r="12" spans="1:7" ht="15.75" thickBot="1" x14ac:dyDescent="0.3">
      <c r="B12" s="286" t="s">
        <v>138</v>
      </c>
      <c r="C12" s="287"/>
      <c r="D12" s="287"/>
      <c r="E12" s="287"/>
      <c r="F12" s="287"/>
      <c r="G12" s="288"/>
    </row>
    <row r="13" spans="1:7" x14ac:dyDescent="0.25">
      <c r="B13" s="182"/>
      <c r="C13" s="182"/>
      <c r="D13" s="113"/>
      <c r="E13" s="130"/>
      <c r="F13" s="130"/>
      <c r="G13" s="130"/>
    </row>
    <row r="14" spans="1:7" x14ac:dyDescent="0.25">
      <c r="B14" s="289" t="s">
        <v>55</v>
      </c>
      <c r="C14" s="289"/>
      <c r="D14" s="289"/>
      <c r="E14" s="289"/>
      <c r="F14" s="289"/>
      <c r="G14" s="186">
        <f>Materiais!D38</f>
        <v>0</v>
      </c>
    </row>
    <row r="15" spans="1:7" ht="15.75" thickBot="1" x14ac:dyDescent="0.3">
      <c r="B15" s="175"/>
      <c r="C15" s="175"/>
      <c r="D15" s="175"/>
      <c r="E15" s="175"/>
      <c r="F15" s="175"/>
      <c r="G15" s="176"/>
    </row>
    <row r="16" spans="1:7" ht="15.75" thickBot="1" x14ac:dyDescent="0.3">
      <c r="B16" s="271" t="s">
        <v>139</v>
      </c>
      <c r="C16" s="272"/>
      <c r="D16" s="272"/>
      <c r="E16" s="272"/>
      <c r="F16" s="272"/>
      <c r="G16" s="273"/>
    </row>
    <row r="17" spans="2:7" x14ac:dyDescent="0.25">
      <c r="B17" s="177"/>
      <c r="C17" s="177"/>
      <c r="D17" s="177"/>
      <c r="E17" s="177"/>
      <c r="F17" s="177"/>
      <c r="G17" s="177"/>
    </row>
    <row r="18" spans="2:7" x14ac:dyDescent="0.25">
      <c r="B18" s="178" t="s">
        <v>91</v>
      </c>
      <c r="C18" s="179"/>
      <c r="D18" s="179"/>
      <c r="E18" s="179"/>
      <c r="F18" s="179"/>
      <c r="G18" s="186">
        <f>Produtos!D48</f>
        <v>0</v>
      </c>
    </row>
    <row r="19" spans="2:7" ht="15.75" thickBot="1" x14ac:dyDescent="0.3">
      <c r="B19" s="182"/>
      <c r="C19" s="182"/>
      <c r="D19" s="113"/>
      <c r="E19" s="130"/>
      <c r="F19" s="130"/>
      <c r="G19" s="130"/>
    </row>
    <row r="20" spans="2:7" x14ac:dyDescent="0.25">
      <c r="B20" s="282" t="s">
        <v>51</v>
      </c>
      <c r="C20" s="283"/>
      <c r="D20" s="283"/>
      <c r="E20" s="283"/>
      <c r="F20" s="283"/>
      <c r="G20" s="49">
        <f>+G18+G14+G10</f>
        <v>0</v>
      </c>
    </row>
    <row r="21" spans="2:7" ht="15.75" thickBot="1" x14ac:dyDescent="0.3">
      <c r="B21" s="284" t="s">
        <v>196</v>
      </c>
      <c r="C21" s="285"/>
      <c r="D21" s="285"/>
      <c r="E21" s="285"/>
      <c r="F21" s="285"/>
      <c r="G21" s="50">
        <f>G20*60</f>
        <v>0</v>
      </c>
    </row>
  </sheetData>
  <mergeCells count="13">
    <mergeCell ref="B20:F20"/>
    <mergeCell ref="B21:F21"/>
    <mergeCell ref="B12:G12"/>
    <mergeCell ref="B14:F14"/>
    <mergeCell ref="B16:G16"/>
    <mergeCell ref="B9:D9"/>
    <mergeCell ref="B10:C10"/>
    <mergeCell ref="B2:G2"/>
    <mergeCell ref="B4:G4"/>
    <mergeCell ref="B5:D5"/>
    <mergeCell ref="B6:D6"/>
    <mergeCell ref="B8:D8"/>
    <mergeCell ref="B7:D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G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6"/>
  <sheetViews>
    <sheetView topLeftCell="A22" workbookViewId="0">
      <selection activeCell="C74" sqref="C74"/>
    </sheetView>
  </sheetViews>
  <sheetFormatPr defaultRowHeight="12.75" x14ac:dyDescent="0.2"/>
  <cols>
    <col min="1" max="1" width="66.85546875" style="16" customWidth="1"/>
    <col min="2" max="2" width="13.28515625" style="16" customWidth="1"/>
    <col min="3" max="3" width="15.42578125" style="16" customWidth="1"/>
    <col min="4" max="4" width="12.140625" style="86" bestFit="1" customWidth="1"/>
    <col min="5" max="5" width="11" style="16" customWidth="1"/>
    <col min="6" max="6" width="3" style="16" customWidth="1"/>
    <col min="7" max="7" width="43.5703125" style="16" bestFit="1" customWidth="1"/>
    <col min="8" max="16384" width="9.140625" style="16"/>
  </cols>
  <sheetData>
    <row r="1" spans="1:7" x14ac:dyDescent="0.2">
      <c r="A1" s="294" t="s">
        <v>0</v>
      </c>
      <c r="B1" s="294"/>
      <c r="C1" s="294"/>
      <c r="E1" s="86"/>
    </row>
    <row r="2" spans="1:7" x14ac:dyDescent="0.2">
      <c r="A2" s="295" t="s">
        <v>1</v>
      </c>
      <c r="B2" s="295"/>
      <c r="C2" s="295"/>
      <c r="E2" s="86"/>
    </row>
    <row r="3" spans="1:7" x14ac:dyDescent="0.2">
      <c r="A3" s="155"/>
      <c r="B3" s="155"/>
      <c r="C3" s="155"/>
      <c r="E3" s="86"/>
    </row>
    <row r="4" spans="1:7" x14ac:dyDescent="0.2">
      <c r="A4" s="296" t="s">
        <v>96</v>
      </c>
      <c r="B4" s="296"/>
      <c r="C4" s="296"/>
      <c r="E4" s="86"/>
    </row>
    <row r="5" spans="1:7" x14ac:dyDescent="0.2">
      <c r="A5" s="156"/>
      <c r="B5" s="156"/>
      <c r="C5" s="156"/>
      <c r="E5" s="86"/>
    </row>
    <row r="6" spans="1:7" ht="15.75" customHeight="1" x14ac:dyDescent="0.2">
      <c r="A6" s="297" t="s">
        <v>223</v>
      </c>
      <c r="B6" s="297"/>
      <c r="C6" s="297"/>
      <c r="E6" s="86"/>
    </row>
    <row r="7" spans="1:7" x14ac:dyDescent="0.2">
      <c r="A7" s="105"/>
      <c r="B7" s="154"/>
      <c r="C7" s="154"/>
      <c r="E7" s="86"/>
    </row>
    <row r="8" spans="1:7" ht="12.75" customHeight="1" x14ac:dyDescent="0.2">
      <c r="A8" s="298" t="s">
        <v>99</v>
      </c>
      <c r="B8" s="298"/>
      <c r="C8" s="27">
        <v>220</v>
      </c>
      <c r="D8" s="9"/>
      <c r="E8" s="86"/>
    </row>
    <row r="9" spans="1:7" x14ac:dyDescent="0.2">
      <c r="A9" s="51" t="s">
        <v>36</v>
      </c>
      <c r="B9" s="52"/>
      <c r="C9" s="52"/>
      <c r="E9" s="87" t="s">
        <v>93</v>
      </c>
      <c r="F9" s="88"/>
      <c r="G9" s="299" t="s">
        <v>94</v>
      </c>
    </row>
    <row r="10" spans="1:7" x14ac:dyDescent="0.2">
      <c r="A10" s="22" t="s">
        <v>108</v>
      </c>
      <c r="B10" s="21" t="s">
        <v>42</v>
      </c>
      <c r="C10" s="137" t="s">
        <v>103</v>
      </c>
      <c r="E10" s="86"/>
      <c r="F10" s="62"/>
      <c r="G10" s="299"/>
    </row>
    <row r="11" spans="1:7" x14ac:dyDescent="0.2">
      <c r="A11" s="22" t="s">
        <v>98</v>
      </c>
      <c r="B11" s="138" t="s">
        <v>97</v>
      </c>
      <c r="C11" s="137">
        <v>0</v>
      </c>
      <c r="E11" s="86"/>
      <c r="F11" s="85"/>
      <c r="G11" s="16" t="s">
        <v>95</v>
      </c>
    </row>
    <row r="12" spans="1:7" x14ac:dyDescent="0.2">
      <c r="A12" s="141"/>
      <c r="B12" s="142"/>
      <c r="C12" s="143"/>
      <c r="D12" s="149"/>
      <c r="E12" s="86"/>
      <c r="F12" s="86"/>
    </row>
    <row r="13" spans="1:7" x14ac:dyDescent="0.2">
      <c r="A13" s="144" t="s">
        <v>2</v>
      </c>
      <c r="B13" s="63" t="s">
        <v>4</v>
      </c>
      <c r="C13" s="63" t="s">
        <v>37</v>
      </c>
      <c r="E13" s="86"/>
    </row>
    <row r="14" spans="1:7" x14ac:dyDescent="0.2">
      <c r="A14" s="4" t="s">
        <v>64</v>
      </c>
      <c r="B14" s="26"/>
      <c r="C14" s="18">
        <v>0</v>
      </c>
      <c r="E14" s="86"/>
    </row>
    <row r="15" spans="1:7" x14ac:dyDescent="0.2">
      <c r="A15" s="23" t="s">
        <v>90</v>
      </c>
      <c r="B15" s="145">
        <v>0</v>
      </c>
      <c r="C15" s="11">
        <f>$C$14*B15</f>
        <v>0</v>
      </c>
      <c r="E15" s="89"/>
    </row>
    <row r="16" spans="1:7" x14ac:dyDescent="0.2">
      <c r="A16" s="23" t="s">
        <v>35</v>
      </c>
      <c r="B16" s="145">
        <v>0</v>
      </c>
      <c r="C16" s="150">
        <f>(((((60/52.5)*(1+B16))-1)*((C14+C15)/C8))*C11)*22</f>
        <v>0</v>
      </c>
      <c r="E16" s="148"/>
    </row>
    <row r="17" spans="1:7" ht="13.5" customHeight="1" x14ac:dyDescent="0.2">
      <c r="A17" s="23" t="s">
        <v>65</v>
      </c>
      <c r="B17" s="146">
        <v>0</v>
      </c>
      <c r="C17" s="11">
        <f>(((C14+C15+C16)/C8)*B17)*22</f>
        <v>0</v>
      </c>
      <c r="D17" s="90"/>
      <c r="E17" s="290"/>
      <c r="F17" s="290"/>
      <c r="G17" s="290"/>
    </row>
    <row r="18" spans="1:7" ht="13.5" customHeight="1" x14ac:dyDescent="0.2">
      <c r="A18" s="23" t="s">
        <v>34</v>
      </c>
      <c r="B18" s="20"/>
      <c r="C18" s="11">
        <f>$C$14*B18</f>
        <v>0</v>
      </c>
      <c r="D18" s="90"/>
      <c r="E18" s="89"/>
    </row>
    <row r="19" spans="1:7" x14ac:dyDescent="0.2">
      <c r="A19" s="55" t="s">
        <v>83</v>
      </c>
      <c r="B19" s="67"/>
      <c r="C19" s="60">
        <f>SUM(C14:C18)</f>
        <v>0</v>
      </c>
      <c r="D19" s="90"/>
      <c r="E19" s="91"/>
    </row>
    <row r="20" spans="1:7" x14ac:dyDescent="0.2">
      <c r="A20" s="106"/>
      <c r="B20" s="107"/>
      <c r="C20" s="14"/>
      <c r="D20" s="90"/>
      <c r="E20" s="91"/>
    </row>
    <row r="21" spans="1:7" x14ac:dyDescent="0.2">
      <c r="A21" s="53" t="s">
        <v>3</v>
      </c>
      <c r="B21" s="54"/>
      <c r="C21" s="55"/>
      <c r="D21" s="90"/>
      <c r="E21" s="91"/>
    </row>
    <row r="22" spans="1:7" x14ac:dyDescent="0.2">
      <c r="A22" s="56" t="s">
        <v>28</v>
      </c>
      <c r="B22" s="55" t="s">
        <v>4</v>
      </c>
      <c r="C22" s="57" t="s">
        <v>37</v>
      </c>
      <c r="D22" s="92"/>
      <c r="E22" s="91"/>
    </row>
    <row r="23" spans="1:7" x14ac:dyDescent="0.2">
      <c r="A23" s="1" t="s">
        <v>5</v>
      </c>
      <c r="B23" s="2">
        <v>0.2</v>
      </c>
      <c r="C23" s="10">
        <f>$C$19*B23</f>
        <v>0</v>
      </c>
      <c r="D23" s="90"/>
      <c r="E23" s="89"/>
    </row>
    <row r="24" spans="1:7" x14ac:dyDescent="0.2">
      <c r="A24" s="1" t="s">
        <v>6</v>
      </c>
      <c r="B24" s="19">
        <v>1.4999999999999999E-2</v>
      </c>
      <c r="C24" s="10">
        <f t="shared" ref="C24:C30" si="0">$C$19*B24</f>
        <v>0</v>
      </c>
      <c r="D24" s="90"/>
      <c r="E24" s="89"/>
    </row>
    <row r="25" spans="1:7" x14ac:dyDescent="0.2">
      <c r="A25" s="1" t="s">
        <v>7</v>
      </c>
      <c r="B25" s="19">
        <v>0.01</v>
      </c>
      <c r="C25" s="10">
        <f t="shared" si="0"/>
        <v>0</v>
      </c>
      <c r="D25" s="90"/>
      <c r="E25" s="91"/>
    </row>
    <row r="26" spans="1:7" x14ac:dyDescent="0.2">
      <c r="A26" s="1" t="s">
        <v>8</v>
      </c>
      <c r="B26" s="19">
        <v>2E-3</v>
      </c>
      <c r="C26" s="10">
        <f t="shared" si="0"/>
        <v>0</v>
      </c>
      <c r="D26" s="93"/>
      <c r="E26" s="91"/>
    </row>
    <row r="27" spans="1:7" x14ac:dyDescent="0.2">
      <c r="A27" s="1" t="s">
        <v>9</v>
      </c>
      <c r="B27" s="2">
        <v>2.5000000000000001E-2</v>
      </c>
      <c r="C27" s="10">
        <f t="shared" si="0"/>
        <v>0</v>
      </c>
      <c r="D27" s="15"/>
      <c r="E27" s="91"/>
    </row>
    <row r="28" spans="1:7" x14ac:dyDescent="0.2">
      <c r="A28" s="1" t="s">
        <v>10</v>
      </c>
      <c r="B28" s="2">
        <v>0.08</v>
      </c>
      <c r="C28" s="10">
        <f t="shared" si="0"/>
        <v>0</v>
      </c>
      <c r="D28" s="94"/>
      <c r="E28" s="91"/>
    </row>
    <row r="29" spans="1:7" x14ac:dyDescent="0.2">
      <c r="A29" s="12" t="s">
        <v>68</v>
      </c>
      <c r="B29" s="19">
        <v>0.03</v>
      </c>
      <c r="C29" s="10">
        <f t="shared" si="0"/>
        <v>0</v>
      </c>
      <c r="D29" s="90"/>
      <c r="E29" s="91"/>
    </row>
    <row r="30" spans="1:7" x14ac:dyDescent="0.2">
      <c r="A30" s="12" t="s">
        <v>11</v>
      </c>
      <c r="B30" s="19">
        <v>6.0000000000000001E-3</v>
      </c>
      <c r="C30" s="10">
        <f t="shared" si="0"/>
        <v>0</v>
      </c>
      <c r="D30" s="90"/>
      <c r="E30" s="91"/>
    </row>
    <row r="31" spans="1:7" x14ac:dyDescent="0.2">
      <c r="A31" s="55" t="s">
        <v>84</v>
      </c>
      <c r="B31" s="59">
        <f>SUM(B23:B30)</f>
        <v>0.36799999999999999</v>
      </c>
      <c r="C31" s="60">
        <f>SUM(C23:C30)</f>
        <v>0</v>
      </c>
      <c r="D31" s="90"/>
      <c r="E31" s="89"/>
    </row>
    <row r="32" spans="1:7" x14ac:dyDescent="0.2">
      <c r="A32" s="14"/>
      <c r="B32" s="15"/>
      <c r="C32" s="96"/>
      <c r="D32" s="93"/>
      <c r="E32" s="91"/>
    </row>
    <row r="33" spans="1:7" x14ac:dyDescent="0.2">
      <c r="A33" s="58" t="s">
        <v>82</v>
      </c>
      <c r="B33" s="55" t="s">
        <v>4</v>
      </c>
      <c r="C33" s="57" t="s">
        <v>37</v>
      </c>
      <c r="D33" s="15"/>
      <c r="E33" s="89"/>
      <c r="G33" s="95"/>
    </row>
    <row r="34" spans="1:7" x14ac:dyDescent="0.2">
      <c r="A34" s="12" t="s">
        <v>13</v>
      </c>
      <c r="B34" s="13">
        <f>1/12</f>
        <v>8.3299999999999999E-2</v>
      </c>
      <c r="C34" s="10">
        <f>$C$19*B34</f>
        <v>0</v>
      </c>
      <c r="D34" s="96"/>
      <c r="E34" s="91"/>
    </row>
    <row r="35" spans="1:7" x14ac:dyDescent="0.2">
      <c r="A35" s="12" t="s">
        <v>63</v>
      </c>
      <c r="B35" s="13">
        <f>1/3/12</f>
        <v>2.7799999999999998E-2</v>
      </c>
      <c r="C35" s="10">
        <f>$C$19*B35</f>
        <v>0</v>
      </c>
      <c r="D35" s="90"/>
      <c r="E35" s="91"/>
      <c r="F35" s="97"/>
    </row>
    <row r="36" spans="1:7" x14ac:dyDescent="0.2">
      <c r="A36" s="12" t="s">
        <v>66</v>
      </c>
      <c r="B36" s="13">
        <f>(B34+B35)*B31</f>
        <v>4.0899999999999999E-2</v>
      </c>
      <c r="C36" s="10">
        <f>$C$19*B36</f>
        <v>0</v>
      </c>
      <c r="D36" s="90"/>
      <c r="E36" s="91"/>
    </row>
    <row r="37" spans="1:7" x14ac:dyDescent="0.2">
      <c r="A37" s="55" t="s">
        <v>81</v>
      </c>
      <c r="B37" s="59">
        <f>SUM(B34:B36)</f>
        <v>0.152</v>
      </c>
      <c r="C37" s="60">
        <f>SUM(C34:C36)</f>
        <v>0</v>
      </c>
      <c r="D37" s="90"/>
      <c r="E37" s="89"/>
    </row>
    <row r="38" spans="1:7" ht="14.25" customHeight="1" x14ac:dyDescent="0.2">
      <c r="A38" s="14"/>
      <c r="B38" s="15"/>
      <c r="C38" s="6"/>
      <c r="D38" s="93"/>
      <c r="E38" s="91"/>
    </row>
    <row r="39" spans="1:7" x14ac:dyDescent="0.2">
      <c r="A39" s="56" t="s">
        <v>80</v>
      </c>
      <c r="B39" s="55" t="s">
        <v>4</v>
      </c>
      <c r="C39" s="55" t="s">
        <v>37</v>
      </c>
      <c r="D39" s="15"/>
      <c r="E39" s="91"/>
    </row>
    <row r="40" spans="1:7" x14ac:dyDescent="0.2">
      <c r="A40" s="12" t="s">
        <v>29</v>
      </c>
      <c r="B40" s="19">
        <v>1E-3</v>
      </c>
      <c r="C40" s="10">
        <f>$C$19*B40</f>
        <v>0</v>
      </c>
      <c r="D40" s="98"/>
      <c r="E40" s="91"/>
    </row>
    <row r="41" spans="1:7" x14ac:dyDescent="0.2">
      <c r="A41" s="12" t="s">
        <v>66</v>
      </c>
      <c r="B41" s="13">
        <f>B40*B31</f>
        <v>4.0000000000000002E-4</v>
      </c>
      <c r="C41" s="10">
        <f>$C$19*B41</f>
        <v>0</v>
      </c>
      <c r="D41" s="90"/>
      <c r="E41" s="89"/>
    </row>
    <row r="42" spans="1:7" x14ac:dyDescent="0.2">
      <c r="A42" s="55" t="s">
        <v>79</v>
      </c>
      <c r="B42" s="59">
        <f>SUM(B40:B41)</f>
        <v>1.4E-3</v>
      </c>
      <c r="C42" s="60">
        <f>SUM(C40:C41)</f>
        <v>0</v>
      </c>
      <c r="D42" s="90"/>
      <c r="E42" s="89"/>
    </row>
    <row r="43" spans="1:7" x14ac:dyDescent="0.2">
      <c r="A43" s="14"/>
      <c r="B43" s="15"/>
      <c r="C43" s="6"/>
      <c r="D43" s="90"/>
      <c r="E43" s="89"/>
    </row>
    <row r="44" spans="1:7" x14ac:dyDescent="0.2">
      <c r="A44" s="56" t="s">
        <v>78</v>
      </c>
      <c r="B44" s="55" t="s">
        <v>4</v>
      </c>
      <c r="C44" s="55" t="s">
        <v>37</v>
      </c>
      <c r="D44" s="90"/>
      <c r="E44" s="89"/>
    </row>
    <row r="45" spans="1:7" x14ac:dyDescent="0.2">
      <c r="A45" s="12" t="s">
        <v>70</v>
      </c>
      <c r="B45" s="19">
        <v>5.0000000000000001E-3</v>
      </c>
      <c r="C45" s="41">
        <f t="shared" ref="C45:C51" si="1">$C$19*B45</f>
        <v>0</v>
      </c>
      <c r="D45" s="99"/>
      <c r="E45" s="91"/>
      <c r="G45" s="100"/>
    </row>
    <row r="46" spans="1:7" x14ac:dyDescent="0.2">
      <c r="A46" s="12" t="s">
        <v>69</v>
      </c>
      <c r="B46" s="13">
        <f>B45*B28</f>
        <v>4.0000000000000002E-4</v>
      </c>
      <c r="C46" s="41">
        <f t="shared" si="1"/>
        <v>0</v>
      </c>
      <c r="D46" s="101"/>
      <c r="E46" s="91"/>
    </row>
    <row r="47" spans="1:7" x14ac:dyDescent="0.2">
      <c r="A47" s="12" t="s">
        <v>88</v>
      </c>
      <c r="B47" s="13">
        <f>((40%)*B46)</f>
        <v>2.0000000000000001E-4</v>
      </c>
      <c r="C47" s="41">
        <f t="shared" si="1"/>
        <v>0</v>
      </c>
      <c r="D47" s="101"/>
      <c r="E47" s="89"/>
    </row>
    <row r="48" spans="1:7" x14ac:dyDescent="0.2">
      <c r="A48" s="12" t="s">
        <v>71</v>
      </c>
      <c r="B48" s="13">
        <f>(7/30/12)</f>
        <v>1.9400000000000001E-2</v>
      </c>
      <c r="C48" s="41">
        <f t="shared" si="1"/>
        <v>0</v>
      </c>
      <c r="D48" s="99"/>
      <c r="E48" s="89"/>
    </row>
    <row r="49" spans="1:5" x14ac:dyDescent="0.2">
      <c r="A49" s="12" t="s">
        <v>72</v>
      </c>
      <c r="B49" s="13">
        <f>B48*B31</f>
        <v>7.1000000000000004E-3</v>
      </c>
      <c r="C49" s="41">
        <f t="shared" si="1"/>
        <v>0</v>
      </c>
      <c r="D49" s="102"/>
      <c r="E49" s="91"/>
    </row>
    <row r="50" spans="1:5" x14ac:dyDescent="0.2">
      <c r="A50" s="12" t="s">
        <v>86</v>
      </c>
      <c r="B50" s="13">
        <f>((40%)*(B48*B28))</f>
        <v>5.9999999999999995E-4</v>
      </c>
      <c r="C50" s="41">
        <f t="shared" si="1"/>
        <v>0</v>
      </c>
      <c r="D50" s="101"/>
      <c r="E50" s="91"/>
    </row>
    <row r="51" spans="1:5" x14ac:dyDescent="0.2">
      <c r="A51" s="12" t="s">
        <v>87</v>
      </c>
      <c r="B51" s="13">
        <f>(B28*(40%))*(1+(B55+B34+B35))</f>
        <v>3.8199999999999998E-2</v>
      </c>
      <c r="C51" s="41">
        <f t="shared" si="1"/>
        <v>0</v>
      </c>
      <c r="D51" s="101"/>
      <c r="E51" s="103"/>
    </row>
    <row r="52" spans="1:5" x14ac:dyDescent="0.2">
      <c r="A52" s="55" t="s">
        <v>77</v>
      </c>
      <c r="B52" s="59">
        <f>SUM(B45:B51)</f>
        <v>7.0900000000000005E-2</v>
      </c>
      <c r="C52" s="60">
        <f>SUM(C45:C51)</f>
        <v>0</v>
      </c>
      <c r="D52" s="101"/>
      <c r="E52" s="89"/>
    </row>
    <row r="53" spans="1:5" x14ac:dyDescent="0.2">
      <c r="A53" s="14"/>
      <c r="B53" s="15"/>
      <c r="C53" s="6"/>
      <c r="D53" s="101"/>
      <c r="E53" s="91"/>
    </row>
    <row r="54" spans="1:5" x14ac:dyDescent="0.2">
      <c r="A54" s="56" t="s">
        <v>76</v>
      </c>
      <c r="B54" s="55" t="s">
        <v>4</v>
      </c>
      <c r="C54" s="55" t="s">
        <v>37</v>
      </c>
      <c r="D54" s="99"/>
      <c r="E54" s="91"/>
    </row>
    <row r="55" spans="1:5" x14ac:dyDescent="0.2">
      <c r="A55" s="12" t="s">
        <v>12</v>
      </c>
      <c r="B55" s="13">
        <f>1/12</f>
        <v>8.3299999999999999E-2</v>
      </c>
      <c r="C55" s="10">
        <f t="shared" ref="C55:C60" si="2">$C$19*B55</f>
        <v>0</v>
      </c>
      <c r="D55" s="101"/>
      <c r="E55" s="91"/>
    </row>
    <row r="56" spans="1:5" x14ac:dyDescent="0.2">
      <c r="A56" s="12" t="s">
        <v>30</v>
      </c>
      <c r="B56" s="19">
        <v>1.66E-2</v>
      </c>
      <c r="C56" s="10">
        <f t="shared" si="2"/>
        <v>0</v>
      </c>
      <c r="D56" s="101"/>
      <c r="E56" s="103"/>
    </row>
    <row r="57" spans="1:5" x14ac:dyDescent="0.2">
      <c r="A57" s="12" t="s">
        <v>31</v>
      </c>
      <c r="B57" s="19">
        <v>8.0000000000000004E-4</v>
      </c>
      <c r="C57" s="10">
        <f t="shared" si="2"/>
        <v>0</v>
      </c>
      <c r="D57" s="101"/>
      <c r="E57" s="89"/>
    </row>
    <row r="58" spans="1:5" x14ac:dyDescent="0.2">
      <c r="A58" s="12" t="s">
        <v>32</v>
      </c>
      <c r="B58" s="19">
        <v>2.8E-3</v>
      </c>
      <c r="C58" s="10">
        <f t="shared" si="2"/>
        <v>0</v>
      </c>
      <c r="D58" s="99"/>
      <c r="E58" s="91"/>
    </row>
    <row r="59" spans="1:5" x14ac:dyDescent="0.2">
      <c r="A59" s="12" t="s">
        <v>33</v>
      </c>
      <c r="B59" s="19">
        <v>4.0000000000000002E-4</v>
      </c>
      <c r="C59" s="10">
        <f t="shared" si="2"/>
        <v>0</v>
      </c>
      <c r="D59" s="99"/>
      <c r="E59" s="91"/>
    </row>
    <row r="60" spans="1:5" x14ac:dyDescent="0.2">
      <c r="A60" s="12" t="s">
        <v>66</v>
      </c>
      <c r="B60" s="13">
        <f>SUM(B55:B59)*B31</f>
        <v>3.8199999999999998E-2</v>
      </c>
      <c r="C60" s="10">
        <f t="shared" si="2"/>
        <v>0</v>
      </c>
      <c r="E60" s="103"/>
    </row>
    <row r="61" spans="1:5" x14ac:dyDescent="0.2">
      <c r="A61" s="55" t="s">
        <v>75</v>
      </c>
      <c r="B61" s="59">
        <f>SUM(B55:B60)</f>
        <v>0.1421</v>
      </c>
      <c r="C61" s="60">
        <f>SUM(C55:C60)</f>
        <v>0</v>
      </c>
      <c r="E61" s="89"/>
    </row>
    <row r="62" spans="1:5" x14ac:dyDescent="0.2">
      <c r="A62" s="14"/>
      <c r="B62" s="15"/>
      <c r="C62" s="6"/>
      <c r="E62" s="91"/>
    </row>
    <row r="63" spans="1:5" x14ac:dyDescent="0.2">
      <c r="A63" s="139" t="s">
        <v>14</v>
      </c>
      <c r="B63" s="61">
        <f>B61+B52+B42+B37+B31</f>
        <v>0.73440000000000005</v>
      </c>
      <c r="C63" s="60">
        <f>C61+C52+C42+C37+C31</f>
        <v>0</v>
      </c>
      <c r="E63" s="91"/>
    </row>
    <row r="64" spans="1:5" x14ac:dyDescent="0.2">
      <c r="A64" s="139" t="s">
        <v>38</v>
      </c>
      <c r="B64" s="62"/>
      <c r="C64" s="60">
        <f>C63+C19</f>
        <v>0</v>
      </c>
      <c r="E64" s="91"/>
    </row>
    <row r="65" spans="1:5" x14ac:dyDescent="0.2">
      <c r="C65" s="5"/>
      <c r="E65" s="103"/>
    </row>
    <row r="66" spans="1:5" x14ac:dyDescent="0.2">
      <c r="A66" s="51" t="s">
        <v>15</v>
      </c>
      <c r="B66" s="52"/>
      <c r="C66" s="55" t="s">
        <v>37</v>
      </c>
      <c r="E66" s="89"/>
    </row>
    <row r="67" spans="1:5" x14ac:dyDescent="0.2">
      <c r="A67" s="12" t="s">
        <v>39</v>
      </c>
      <c r="B67" s="8"/>
      <c r="C67" s="180">
        <f>Uniformes!G11</f>
        <v>0</v>
      </c>
      <c r="E67" s="89"/>
    </row>
    <row r="68" spans="1:5" x14ac:dyDescent="0.2">
      <c r="A68" s="12" t="s">
        <v>67</v>
      </c>
      <c r="B68" s="8"/>
      <c r="C68" s="42">
        <v>0</v>
      </c>
      <c r="E68" s="89"/>
    </row>
    <row r="69" spans="1:5" x14ac:dyDescent="0.2">
      <c r="A69" s="12" t="s">
        <v>40</v>
      </c>
      <c r="B69" s="8"/>
      <c r="C69" s="42">
        <f>Transporte!G17</f>
        <v>0</v>
      </c>
      <c r="E69" s="89"/>
    </row>
    <row r="70" spans="1:5" x14ac:dyDescent="0.2">
      <c r="A70" s="12" t="s">
        <v>41</v>
      </c>
      <c r="B70" s="8"/>
      <c r="C70" s="42">
        <v>0</v>
      </c>
      <c r="E70" s="104"/>
    </row>
    <row r="71" spans="1:5" x14ac:dyDescent="0.2">
      <c r="A71" s="12" t="s">
        <v>188</v>
      </c>
      <c r="B71" s="8"/>
      <c r="C71" s="42">
        <v>0</v>
      </c>
      <c r="E71" s="104"/>
    </row>
    <row r="72" spans="1:5" x14ac:dyDescent="0.2">
      <c r="A72" s="12" t="s">
        <v>200</v>
      </c>
      <c r="B72" s="8"/>
      <c r="C72" s="42">
        <f>'ASO-PGR-PCMSO'!J11</f>
        <v>0</v>
      </c>
      <c r="E72" s="104"/>
    </row>
    <row r="73" spans="1:5" x14ac:dyDescent="0.2">
      <c r="A73" s="23" t="s">
        <v>101</v>
      </c>
      <c r="B73" s="8"/>
      <c r="C73" s="42">
        <v>0</v>
      </c>
      <c r="E73" s="104"/>
    </row>
    <row r="74" spans="1:5" x14ac:dyDescent="0.2">
      <c r="A74" s="63" t="s">
        <v>85</v>
      </c>
      <c r="B74" s="62"/>
      <c r="C74" s="60">
        <f>SUM(C67:C73)</f>
        <v>0</v>
      </c>
      <c r="E74" s="104"/>
    </row>
    <row r="75" spans="1:5" x14ac:dyDescent="0.2">
      <c r="C75" s="5"/>
      <c r="E75" s="104"/>
    </row>
    <row r="76" spans="1:5" x14ac:dyDescent="0.2">
      <c r="A76" s="51" t="s">
        <v>16</v>
      </c>
      <c r="B76" s="64" t="s">
        <v>4</v>
      </c>
      <c r="C76" s="55" t="s">
        <v>37</v>
      </c>
      <c r="E76" s="104"/>
    </row>
    <row r="77" spans="1:5" x14ac:dyDescent="0.2">
      <c r="A77" s="17" t="s">
        <v>92</v>
      </c>
      <c r="B77" s="24">
        <v>0.05</v>
      </c>
      <c r="C77" s="3">
        <f>($C$64+$C$74)*B77</f>
        <v>0</v>
      </c>
      <c r="E77" s="104"/>
    </row>
    <row r="78" spans="1:5" x14ac:dyDescent="0.2">
      <c r="A78" s="17" t="s">
        <v>17</v>
      </c>
      <c r="B78" s="24">
        <v>0.05</v>
      </c>
      <c r="C78" s="3">
        <f>($C$64+$C$74+C77)*B78</f>
        <v>0</v>
      </c>
      <c r="E78" s="104"/>
    </row>
    <row r="79" spans="1:5" x14ac:dyDescent="0.2">
      <c r="A79" s="63" t="s">
        <v>74</v>
      </c>
      <c r="B79" s="65">
        <f>SUM(B77:B78)</f>
        <v>0.1</v>
      </c>
      <c r="C79" s="60">
        <f>SUM(C77:C78)</f>
        <v>0</v>
      </c>
      <c r="E79" s="104"/>
    </row>
    <row r="80" spans="1:5" x14ac:dyDescent="0.2">
      <c r="C80" s="5"/>
      <c r="E80" s="104"/>
    </row>
    <row r="81" spans="1:6" x14ac:dyDescent="0.2">
      <c r="A81" s="51" t="s">
        <v>18</v>
      </c>
      <c r="B81" s="55" t="s">
        <v>4</v>
      </c>
      <c r="C81" s="55" t="s">
        <v>37</v>
      </c>
      <c r="E81" s="104"/>
    </row>
    <row r="82" spans="1:6" x14ac:dyDescent="0.2">
      <c r="A82" s="12" t="s">
        <v>89</v>
      </c>
      <c r="B82" s="25">
        <v>0.05</v>
      </c>
      <c r="C82" s="3">
        <f>B88*B82</f>
        <v>0</v>
      </c>
      <c r="E82" s="104"/>
    </row>
    <row r="83" spans="1:6" x14ac:dyDescent="0.2">
      <c r="A83" s="12" t="s">
        <v>19</v>
      </c>
      <c r="B83" s="25">
        <v>6.4999999999999997E-3</v>
      </c>
      <c r="C83" s="3">
        <f>B88*B83</f>
        <v>0</v>
      </c>
      <c r="E83" s="104"/>
    </row>
    <row r="84" spans="1:6" x14ac:dyDescent="0.2">
      <c r="A84" s="12" t="s">
        <v>20</v>
      </c>
      <c r="B84" s="25">
        <v>0.03</v>
      </c>
      <c r="C84" s="3">
        <f>B88*B84</f>
        <v>0</v>
      </c>
      <c r="E84" s="104"/>
    </row>
    <row r="85" spans="1:6" x14ac:dyDescent="0.2">
      <c r="A85" s="23" t="s">
        <v>21</v>
      </c>
      <c r="B85" s="25"/>
      <c r="C85" s="3">
        <f>B88*B85</f>
        <v>0</v>
      </c>
      <c r="E85" s="104"/>
    </row>
    <row r="86" spans="1:6" x14ac:dyDescent="0.2">
      <c r="A86" s="63" t="s">
        <v>73</v>
      </c>
      <c r="B86" s="66">
        <f>SUM(B82:B85)</f>
        <v>8.6499999999999994E-2</v>
      </c>
      <c r="C86" s="60">
        <f>SUM(C82:C85)</f>
        <v>0</v>
      </c>
      <c r="E86" s="104"/>
    </row>
    <row r="87" spans="1:6" x14ac:dyDescent="0.2">
      <c r="A87" s="108"/>
      <c r="B87" s="109"/>
      <c r="C87" s="106"/>
      <c r="E87" s="104"/>
    </row>
    <row r="88" spans="1:6" s="152" customFormat="1" ht="20.25" customHeight="1" x14ac:dyDescent="0.25">
      <c r="A88" s="140" t="s">
        <v>100</v>
      </c>
      <c r="B88" s="291">
        <f>(C64+C74+C79)/(1-B86)</f>
        <v>0</v>
      </c>
      <c r="C88" s="292"/>
      <c r="D88" s="151"/>
      <c r="E88" s="153"/>
    </row>
    <row r="89" spans="1:6" x14ac:dyDescent="0.2">
      <c r="A89" s="108"/>
      <c r="B89" s="109"/>
      <c r="C89" s="106"/>
      <c r="E89" s="104"/>
    </row>
    <row r="90" spans="1:6" ht="12.75" customHeight="1" x14ac:dyDescent="0.2">
      <c r="A90" s="147"/>
      <c r="B90" s="293"/>
      <c r="C90" s="293"/>
      <c r="D90" s="293"/>
      <c r="E90" s="293"/>
      <c r="F90" s="293"/>
    </row>
    <row r="91" spans="1:6" x14ac:dyDescent="0.2">
      <c r="A91" s="147"/>
      <c r="B91" s="293"/>
      <c r="C91" s="293"/>
      <c r="D91" s="293"/>
      <c r="E91" s="293"/>
      <c r="F91" s="293"/>
    </row>
    <row r="92" spans="1:6" x14ac:dyDescent="0.2">
      <c r="A92" s="147"/>
      <c r="B92" s="293"/>
      <c r="C92" s="293"/>
      <c r="D92" s="293"/>
      <c r="E92" s="293"/>
      <c r="F92" s="293"/>
    </row>
    <row r="93" spans="1:6" x14ac:dyDescent="0.2">
      <c r="A93" s="147"/>
      <c r="B93" s="293"/>
      <c r="C93" s="293"/>
      <c r="D93" s="293"/>
      <c r="E93" s="293"/>
      <c r="F93" s="293"/>
    </row>
    <row r="94" spans="1:6" x14ac:dyDescent="0.2">
      <c r="A94" s="147"/>
      <c r="B94" s="293"/>
      <c r="C94" s="293"/>
      <c r="D94" s="293"/>
      <c r="E94" s="293"/>
      <c r="F94" s="293"/>
    </row>
    <row r="95" spans="1:6" x14ac:dyDescent="0.2">
      <c r="B95" s="293"/>
      <c r="C95" s="293"/>
      <c r="D95" s="293"/>
      <c r="E95" s="293"/>
      <c r="F95" s="293"/>
    </row>
    <row r="96" spans="1:6" x14ac:dyDescent="0.2">
      <c r="B96" s="293"/>
      <c r="C96" s="293"/>
      <c r="D96" s="293"/>
      <c r="E96" s="293"/>
      <c r="F96" s="293"/>
    </row>
  </sheetData>
  <mergeCells count="9">
    <mergeCell ref="E17:G17"/>
    <mergeCell ref="B88:C88"/>
    <mergeCell ref="B90:F96"/>
    <mergeCell ref="A1:C1"/>
    <mergeCell ref="A2:C2"/>
    <mergeCell ref="A4:C4"/>
    <mergeCell ref="A6:C6"/>
    <mergeCell ref="A8:B8"/>
    <mergeCell ref="G9:G10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90F7-CE9A-4718-A68C-826E31022558}">
  <dimension ref="A1:G96"/>
  <sheetViews>
    <sheetView topLeftCell="A64" workbookViewId="0">
      <selection activeCell="A6" sqref="A6:C6"/>
    </sheetView>
  </sheetViews>
  <sheetFormatPr defaultRowHeight="12.75" x14ac:dyDescent="0.2"/>
  <cols>
    <col min="1" max="1" width="66.85546875" style="16" customWidth="1"/>
    <col min="2" max="2" width="13.28515625" style="16" customWidth="1"/>
    <col min="3" max="3" width="15.42578125" style="16" customWidth="1"/>
    <col min="4" max="4" width="12.140625" style="86" bestFit="1" customWidth="1"/>
    <col min="5" max="5" width="11" style="16" customWidth="1"/>
    <col min="6" max="6" width="3" style="16" customWidth="1"/>
    <col min="7" max="7" width="43.5703125" style="16" bestFit="1" customWidth="1"/>
    <col min="8" max="16384" width="9.140625" style="16"/>
  </cols>
  <sheetData>
    <row r="1" spans="1:7" x14ac:dyDescent="0.2">
      <c r="A1" s="294" t="s">
        <v>0</v>
      </c>
      <c r="B1" s="294"/>
      <c r="C1" s="294"/>
      <c r="E1" s="86"/>
    </row>
    <row r="2" spans="1:7" x14ac:dyDescent="0.2">
      <c r="A2" s="295" t="s">
        <v>1</v>
      </c>
      <c r="B2" s="295"/>
      <c r="C2" s="295"/>
      <c r="E2" s="86"/>
    </row>
    <row r="3" spans="1:7" x14ac:dyDescent="0.2">
      <c r="A3" s="214"/>
      <c r="B3" s="214"/>
      <c r="C3" s="214"/>
      <c r="E3" s="86"/>
    </row>
    <row r="4" spans="1:7" x14ac:dyDescent="0.2">
      <c r="A4" s="296" t="s">
        <v>96</v>
      </c>
      <c r="B4" s="296"/>
      <c r="C4" s="296"/>
      <c r="E4" s="86"/>
    </row>
    <row r="5" spans="1:7" x14ac:dyDescent="0.2">
      <c r="A5" s="215"/>
      <c r="B5" s="215"/>
      <c r="C5" s="215"/>
      <c r="E5" s="86"/>
    </row>
    <row r="6" spans="1:7" ht="15.75" customHeight="1" x14ac:dyDescent="0.2">
      <c r="A6" s="297" t="s">
        <v>223</v>
      </c>
      <c r="B6" s="297"/>
      <c r="C6" s="297"/>
      <c r="E6" s="86"/>
    </row>
    <row r="7" spans="1:7" x14ac:dyDescent="0.2">
      <c r="A7" s="105"/>
      <c r="B7" s="213"/>
      <c r="C7" s="213"/>
      <c r="E7" s="86"/>
    </row>
    <row r="8" spans="1:7" ht="12.75" customHeight="1" x14ac:dyDescent="0.2">
      <c r="A8" s="298" t="s">
        <v>99</v>
      </c>
      <c r="B8" s="298"/>
      <c r="C8" s="27">
        <v>220</v>
      </c>
      <c r="D8" s="9"/>
      <c r="E8" s="86"/>
    </row>
    <row r="9" spans="1:7" x14ac:dyDescent="0.2">
      <c r="A9" s="51" t="s">
        <v>36</v>
      </c>
      <c r="B9" s="52"/>
      <c r="C9" s="52"/>
      <c r="E9" s="87" t="s">
        <v>93</v>
      </c>
      <c r="F9" s="88"/>
      <c r="G9" s="299" t="s">
        <v>94</v>
      </c>
    </row>
    <row r="10" spans="1:7" x14ac:dyDescent="0.2">
      <c r="A10" s="22" t="s">
        <v>198</v>
      </c>
      <c r="B10" s="21" t="s">
        <v>42</v>
      </c>
      <c r="C10" s="137" t="s">
        <v>197</v>
      </c>
      <c r="E10" s="86"/>
      <c r="F10" s="62"/>
      <c r="G10" s="299"/>
    </row>
    <row r="11" spans="1:7" x14ac:dyDescent="0.2">
      <c r="A11" s="22" t="s">
        <v>98</v>
      </c>
      <c r="B11" s="138" t="s">
        <v>97</v>
      </c>
      <c r="C11" s="137">
        <v>0</v>
      </c>
      <c r="E11" s="86"/>
      <c r="F11" s="85"/>
      <c r="G11" s="16" t="s">
        <v>95</v>
      </c>
    </row>
    <row r="12" spans="1:7" x14ac:dyDescent="0.2">
      <c r="A12" s="141"/>
      <c r="B12" s="142"/>
      <c r="C12" s="143"/>
      <c r="D12" s="149"/>
      <c r="E12" s="86"/>
      <c r="F12" s="86"/>
    </row>
    <row r="13" spans="1:7" x14ac:dyDescent="0.2">
      <c r="A13" s="144" t="s">
        <v>2</v>
      </c>
      <c r="B13" s="63" t="s">
        <v>4</v>
      </c>
      <c r="C13" s="63" t="s">
        <v>37</v>
      </c>
      <c r="E13" s="86"/>
    </row>
    <row r="14" spans="1:7" x14ac:dyDescent="0.2">
      <c r="A14" s="4" t="s">
        <v>64</v>
      </c>
      <c r="B14" s="26"/>
      <c r="C14" s="18">
        <v>0</v>
      </c>
      <c r="E14" s="86"/>
    </row>
    <row r="15" spans="1:7" x14ac:dyDescent="0.2">
      <c r="A15" s="23" t="s">
        <v>90</v>
      </c>
      <c r="B15" s="145">
        <v>0</v>
      </c>
      <c r="C15" s="11">
        <f>$C$14*B15</f>
        <v>0</v>
      </c>
      <c r="E15" s="89"/>
    </row>
    <row r="16" spans="1:7" x14ac:dyDescent="0.2">
      <c r="A16" s="23" t="s">
        <v>35</v>
      </c>
      <c r="B16" s="145">
        <v>0</v>
      </c>
      <c r="C16" s="150">
        <f>(((((60/52.5)*(1+B16))-1)*((C14+C15)/C8))*C11)*22</f>
        <v>0</v>
      </c>
      <c r="E16" s="148"/>
    </row>
    <row r="17" spans="1:7" ht="13.5" customHeight="1" x14ac:dyDescent="0.2">
      <c r="A17" s="23" t="s">
        <v>65</v>
      </c>
      <c r="B17" s="146">
        <v>0</v>
      </c>
      <c r="C17" s="11">
        <f>(((C14+C15+C16)/C8)*B17)*22</f>
        <v>0</v>
      </c>
      <c r="D17" s="90"/>
      <c r="E17" s="290"/>
      <c r="F17" s="290"/>
      <c r="G17" s="290"/>
    </row>
    <row r="18" spans="1:7" ht="13.5" customHeight="1" x14ac:dyDescent="0.2">
      <c r="A18" s="23" t="s">
        <v>190</v>
      </c>
      <c r="B18" s="146"/>
      <c r="C18" s="11">
        <f>$C$14*B18</f>
        <v>0</v>
      </c>
      <c r="D18" s="90"/>
      <c r="E18" s="89"/>
    </row>
    <row r="19" spans="1:7" x14ac:dyDescent="0.2">
      <c r="A19" s="55" t="s">
        <v>83</v>
      </c>
      <c r="B19" s="67"/>
      <c r="C19" s="60">
        <f>SUM(C14:C18)</f>
        <v>0</v>
      </c>
      <c r="D19" s="90"/>
      <c r="E19" s="91"/>
    </row>
    <row r="20" spans="1:7" x14ac:dyDescent="0.2">
      <c r="A20" s="106"/>
      <c r="B20" s="107"/>
      <c r="C20" s="14"/>
      <c r="D20" s="90"/>
      <c r="E20" s="91"/>
    </row>
    <row r="21" spans="1:7" x14ac:dyDescent="0.2">
      <c r="A21" s="53" t="s">
        <v>3</v>
      </c>
      <c r="B21" s="54"/>
      <c r="C21" s="55"/>
      <c r="D21" s="90"/>
      <c r="E21" s="91"/>
    </row>
    <row r="22" spans="1:7" x14ac:dyDescent="0.2">
      <c r="A22" s="56" t="s">
        <v>28</v>
      </c>
      <c r="B22" s="55" t="s">
        <v>4</v>
      </c>
      <c r="C22" s="57" t="s">
        <v>37</v>
      </c>
      <c r="D22" s="92"/>
      <c r="E22" s="91"/>
    </row>
    <row r="23" spans="1:7" x14ac:dyDescent="0.2">
      <c r="A23" s="1" t="s">
        <v>5</v>
      </c>
      <c r="B23" s="2">
        <v>0.2</v>
      </c>
      <c r="C23" s="10">
        <f>$C$19*B23</f>
        <v>0</v>
      </c>
      <c r="D23" s="90"/>
      <c r="E23" s="89"/>
    </row>
    <row r="24" spans="1:7" x14ac:dyDescent="0.2">
      <c r="A24" s="1" t="s">
        <v>6</v>
      </c>
      <c r="B24" s="19">
        <v>1.4999999999999999E-2</v>
      </c>
      <c r="C24" s="10">
        <f t="shared" ref="C24:C30" si="0">$C$19*B24</f>
        <v>0</v>
      </c>
      <c r="D24" s="90"/>
      <c r="E24" s="89"/>
    </row>
    <row r="25" spans="1:7" x14ac:dyDescent="0.2">
      <c r="A25" s="1" t="s">
        <v>7</v>
      </c>
      <c r="B25" s="19">
        <v>0.01</v>
      </c>
      <c r="C25" s="10">
        <f t="shared" si="0"/>
        <v>0</v>
      </c>
      <c r="D25" s="90"/>
      <c r="E25" s="91"/>
    </row>
    <row r="26" spans="1:7" x14ac:dyDescent="0.2">
      <c r="A26" s="1" t="s">
        <v>8</v>
      </c>
      <c r="B26" s="19">
        <v>2E-3</v>
      </c>
      <c r="C26" s="10">
        <f t="shared" si="0"/>
        <v>0</v>
      </c>
      <c r="D26" s="93"/>
      <c r="E26" s="91"/>
    </row>
    <row r="27" spans="1:7" x14ac:dyDescent="0.2">
      <c r="A27" s="1" t="s">
        <v>9</v>
      </c>
      <c r="B27" s="2">
        <v>2.5000000000000001E-2</v>
      </c>
      <c r="C27" s="10">
        <f t="shared" si="0"/>
        <v>0</v>
      </c>
      <c r="D27" s="15"/>
      <c r="E27" s="91"/>
    </row>
    <row r="28" spans="1:7" x14ac:dyDescent="0.2">
      <c r="A28" s="1" t="s">
        <v>10</v>
      </c>
      <c r="B28" s="2">
        <v>0.08</v>
      </c>
      <c r="C28" s="10">
        <f t="shared" si="0"/>
        <v>0</v>
      </c>
      <c r="D28" s="94"/>
      <c r="E28" s="91"/>
    </row>
    <row r="29" spans="1:7" x14ac:dyDescent="0.2">
      <c r="A29" s="12" t="s">
        <v>68</v>
      </c>
      <c r="B29" s="19">
        <v>0.03</v>
      </c>
      <c r="C29" s="10">
        <f t="shared" si="0"/>
        <v>0</v>
      </c>
      <c r="D29" s="90"/>
      <c r="E29" s="91"/>
    </row>
    <row r="30" spans="1:7" x14ac:dyDescent="0.2">
      <c r="A30" s="12" t="s">
        <v>11</v>
      </c>
      <c r="B30" s="19">
        <v>6.0000000000000001E-3</v>
      </c>
      <c r="C30" s="10">
        <f t="shared" si="0"/>
        <v>0</v>
      </c>
      <c r="D30" s="90"/>
      <c r="E30" s="91"/>
    </row>
    <row r="31" spans="1:7" x14ac:dyDescent="0.2">
      <c r="A31" s="55" t="s">
        <v>84</v>
      </c>
      <c r="B31" s="59">
        <f>SUM(B23:B30)</f>
        <v>0.36799999999999999</v>
      </c>
      <c r="C31" s="60">
        <f>SUM(C23:C30)</f>
        <v>0</v>
      </c>
      <c r="D31" s="90"/>
      <c r="E31" s="89"/>
    </row>
    <row r="32" spans="1:7" x14ac:dyDescent="0.2">
      <c r="A32" s="14"/>
      <c r="B32" s="15"/>
      <c r="C32" s="96"/>
      <c r="D32" s="93"/>
      <c r="E32" s="91"/>
    </row>
    <row r="33" spans="1:7" x14ac:dyDescent="0.2">
      <c r="A33" s="58" t="s">
        <v>82</v>
      </c>
      <c r="B33" s="55" t="s">
        <v>4</v>
      </c>
      <c r="C33" s="57" t="s">
        <v>37</v>
      </c>
      <c r="D33" s="15"/>
      <c r="E33" s="89"/>
      <c r="G33" s="95"/>
    </row>
    <row r="34" spans="1:7" x14ac:dyDescent="0.2">
      <c r="A34" s="12" t="s">
        <v>13</v>
      </c>
      <c r="B34" s="13">
        <f>1/12</f>
        <v>8.3299999999999999E-2</v>
      </c>
      <c r="C34" s="10">
        <f>$C$19*B34</f>
        <v>0</v>
      </c>
      <c r="D34" s="96"/>
      <c r="E34" s="91"/>
    </row>
    <row r="35" spans="1:7" x14ac:dyDescent="0.2">
      <c r="A35" s="12" t="s">
        <v>63</v>
      </c>
      <c r="B35" s="13">
        <f>1/3/12</f>
        <v>2.7799999999999998E-2</v>
      </c>
      <c r="C35" s="10">
        <f>$C$19*B35</f>
        <v>0</v>
      </c>
      <c r="D35" s="90"/>
      <c r="E35" s="91"/>
      <c r="F35" s="97"/>
    </row>
    <row r="36" spans="1:7" x14ac:dyDescent="0.2">
      <c r="A36" s="12" t="s">
        <v>66</v>
      </c>
      <c r="B36" s="13">
        <f>(B34+B35)*B31</f>
        <v>4.0899999999999999E-2</v>
      </c>
      <c r="C36" s="10">
        <f>$C$19*B36</f>
        <v>0</v>
      </c>
      <c r="D36" s="90"/>
      <c r="E36" s="91"/>
    </row>
    <row r="37" spans="1:7" x14ac:dyDescent="0.2">
      <c r="A37" s="55" t="s">
        <v>81</v>
      </c>
      <c r="B37" s="59">
        <f>SUM(B34:B36)</f>
        <v>0.152</v>
      </c>
      <c r="C37" s="60">
        <f>SUM(C34:C36)</f>
        <v>0</v>
      </c>
      <c r="D37" s="90"/>
      <c r="E37" s="89"/>
    </row>
    <row r="38" spans="1:7" ht="14.25" customHeight="1" x14ac:dyDescent="0.2">
      <c r="A38" s="14"/>
      <c r="B38" s="15"/>
      <c r="C38" s="6"/>
      <c r="D38" s="93"/>
      <c r="E38" s="91"/>
    </row>
    <row r="39" spans="1:7" x14ac:dyDescent="0.2">
      <c r="A39" s="56" t="s">
        <v>80</v>
      </c>
      <c r="B39" s="55" t="s">
        <v>4</v>
      </c>
      <c r="C39" s="55" t="s">
        <v>37</v>
      </c>
      <c r="D39" s="15"/>
      <c r="E39" s="91"/>
    </row>
    <row r="40" spans="1:7" x14ac:dyDescent="0.2">
      <c r="A40" s="12" t="s">
        <v>29</v>
      </c>
      <c r="B40" s="19">
        <v>1E-3</v>
      </c>
      <c r="C40" s="10">
        <f>$C$19*B40</f>
        <v>0</v>
      </c>
      <c r="D40" s="98"/>
      <c r="E40" s="91"/>
    </row>
    <row r="41" spans="1:7" x14ac:dyDescent="0.2">
      <c r="A41" s="12" t="s">
        <v>66</v>
      </c>
      <c r="B41" s="13">
        <f>B40*B31</f>
        <v>4.0000000000000002E-4</v>
      </c>
      <c r="C41" s="10">
        <f>$C$19*B41</f>
        <v>0</v>
      </c>
      <c r="D41" s="90"/>
      <c r="E41" s="89"/>
    </row>
    <row r="42" spans="1:7" x14ac:dyDescent="0.2">
      <c r="A42" s="55" t="s">
        <v>79</v>
      </c>
      <c r="B42" s="59">
        <f>SUM(B40:B41)</f>
        <v>1.4E-3</v>
      </c>
      <c r="C42" s="60">
        <f>SUM(C40:C41)</f>
        <v>0</v>
      </c>
      <c r="D42" s="90"/>
      <c r="E42" s="89"/>
    </row>
    <row r="43" spans="1:7" x14ac:dyDescent="0.2">
      <c r="A43" s="14"/>
      <c r="B43" s="15"/>
      <c r="C43" s="6"/>
      <c r="D43" s="90"/>
      <c r="E43" s="89"/>
    </row>
    <row r="44" spans="1:7" x14ac:dyDescent="0.2">
      <c r="A44" s="56" t="s">
        <v>78</v>
      </c>
      <c r="B44" s="55" t="s">
        <v>4</v>
      </c>
      <c r="C44" s="55" t="s">
        <v>37</v>
      </c>
      <c r="D44" s="90"/>
      <c r="E44" s="89"/>
    </row>
    <row r="45" spans="1:7" x14ac:dyDescent="0.2">
      <c r="A45" s="12" t="s">
        <v>70</v>
      </c>
      <c r="B45" s="19">
        <v>5.0000000000000001E-3</v>
      </c>
      <c r="C45" s="41">
        <f t="shared" ref="C45:C51" si="1">$C$19*B45</f>
        <v>0</v>
      </c>
      <c r="D45" s="99"/>
      <c r="E45" s="91"/>
      <c r="G45" s="100"/>
    </row>
    <row r="46" spans="1:7" x14ac:dyDescent="0.2">
      <c r="A46" s="12" t="s">
        <v>69</v>
      </c>
      <c r="B46" s="13">
        <f>B45*B28</f>
        <v>4.0000000000000002E-4</v>
      </c>
      <c r="C46" s="41">
        <f t="shared" si="1"/>
        <v>0</v>
      </c>
      <c r="D46" s="101"/>
      <c r="E46" s="91"/>
    </row>
    <row r="47" spans="1:7" x14ac:dyDescent="0.2">
      <c r="A47" s="12" t="s">
        <v>88</v>
      </c>
      <c r="B47" s="13">
        <f>((40%)*B46)</f>
        <v>2.0000000000000001E-4</v>
      </c>
      <c r="C47" s="41">
        <f t="shared" si="1"/>
        <v>0</v>
      </c>
      <c r="D47" s="101"/>
      <c r="E47" s="89"/>
    </row>
    <row r="48" spans="1:7" x14ac:dyDescent="0.2">
      <c r="A48" s="12" t="s">
        <v>71</v>
      </c>
      <c r="B48" s="13">
        <f>(7/30/12)</f>
        <v>1.9400000000000001E-2</v>
      </c>
      <c r="C48" s="41">
        <f t="shared" si="1"/>
        <v>0</v>
      </c>
      <c r="D48" s="99"/>
      <c r="E48" s="89"/>
    </row>
    <row r="49" spans="1:5" x14ac:dyDescent="0.2">
      <c r="A49" s="12" t="s">
        <v>72</v>
      </c>
      <c r="B49" s="13">
        <f>B48*B31</f>
        <v>7.1000000000000004E-3</v>
      </c>
      <c r="C49" s="41">
        <f t="shared" si="1"/>
        <v>0</v>
      </c>
      <c r="D49" s="102"/>
      <c r="E49" s="91"/>
    </row>
    <row r="50" spans="1:5" x14ac:dyDescent="0.2">
      <c r="A50" s="12" t="s">
        <v>86</v>
      </c>
      <c r="B50" s="13">
        <f>((40%)*(B48*B28))</f>
        <v>5.9999999999999995E-4</v>
      </c>
      <c r="C50" s="41">
        <f t="shared" si="1"/>
        <v>0</v>
      </c>
      <c r="D50" s="101"/>
      <c r="E50" s="91"/>
    </row>
    <row r="51" spans="1:5" x14ac:dyDescent="0.2">
      <c r="A51" s="12" t="s">
        <v>87</v>
      </c>
      <c r="B51" s="13">
        <f>(B28*(40%))*(1+(B55+B34+B35))</f>
        <v>3.8199999999999998E-2</v>
      </c>
      <c r="C51" s="41">
        <f t="shared" si="1"/>
        <v>0</v>
      </c>
      <c r="D51" s="101"/>
      <c r="E51" s="103"/>
    </row>
    <row r="52" spans="1:5" x14ac:dyDescent="0.2">
      <c r="A52" s="55" t="s">
        <v>77</v>
      </c>
      <c r="B52" s="59">
        <f>SUM(B45:B51)</f>
        <v>7.0900000000000005E-2</v>
      </c>
      <c r="C52" s="60">
        <f>SUM(C45:C51)</f>
        <v>0</v>
      </c>
      <c r="D52" s="101"/>
      <c r="E52" s="89"/>
    </row>
    <row r="53" spans="1:5" x14ac:dyDescent="0.2">
      <c r="A53" s="14"/>
      <c r="B53" s="15"/>
      <c r="C53" s="6"/>
      <c r="D53" s="101"/>
      <c r="E53" s="91"/>
    </row>
    <row r="54" spans="1:5" x14ac:dyDescent="0.2">
      <c r="A54" s="56" t="s">
        <v>76</v>
      </c>
      <c r="B54" s="55" t="s">
        <v>4</v>
      </c>
      <c r="C54" s="55" t="s">
        <v>37</v>
      </c>
      <c r="D54" s="99"/>
      <c r="E54" s="91"/>
    </row>
    <row r="55" spans="1:5" x14ac:dyDescent="0.2">
      <c r="A55" s="12" t="s">
        <v>12</v>
      </c>
      <c r="B55" s="13">
        <f>1/12</f>
        <v>8.3299999999999999E-2</v>
      </c>
      <c r="C55" s="10">
        <f t="shared" ref="C55:C60" si="2">$C$19*B55</f>
        <v>0</v>
      </c>
      <c r="D55" s="101"/>
      <c r="E55" s="91"/>
    </row>
    <row r="56" spans="1:5" x14ac:dyDescent="0.2">
      <c r="A56" s="12" t="s">
        <v>30</v>
      </c>
      <c r="B56" s="19">
        <v>1.66E-2</v>
      </c>
      <c r="C56" s="10">
        <f t="shared" si="2"/>
        <v>0</v>
      </c>
      <c r="D56" s="101"/>
      <c r="E56" s="103"/>
    </row>
    <row r="57" spans="1:5" x14ac:dyDescent="0.2">
      <c r="A57" s="12" t="s">
        <v>31</v>
      </c>
      <c r="B57" s="19">
        <v>8.0000000000000004E-4</v>
      </c>
      <c r="C57" s="10">
        <f t="shared" si="2"/>
        <v>0</v>
      </c>
      <c r="D57" s="101"/>
      <c r="E57" s="89"/>
    </row>
    <row r="58" spans="1:5" x14ac:dyDescent="0.2">
      <c r="A58" s="12" t="s">
        <v>32</v>
      </c>
      <c r="B58" s="19">
        <v>2.8E-3</v>
      </c>
      <c r="C58" s="10">
        <f t="shared" si="2"/>
        <v>0</v>
      </c>
      <c r="D58" s="99"/>
      <c r="E58" s="91"/>
    </row>
    <row r="59" spans="1:5" x14ac:dyDescent="0.2">
      <c r="A59" s="12" t="s">
        <v>33</v>
      </c>
      <c r="B59" s="19">
        <v>4.0000000000000002E-4</v>
      </c>
      <c r="C59" s="10">
        <f t="shared" si="2"/>
        <v>0</v>
      </c>
      <c r="D59" s="99"/>
      <c r="E59" s="91"/>
    </row>
    <row r="60" spans="1:5" x14ac:dyDescent="0.2">
      <c r="A60" s="12" t="s">
        <v>66</v>
      </c>
      <c r="B60" s="13">
        <f>SUM(B55:B59)*B31</f>
        <v>3.8199999999999998E-2</v>
      </c>
      <c r="C60" s="10">
        <f t="shared" si="2"/>
        <v>0</v>
      </c>
      <c r="E60" s="103"/>
    </row>
    <row r="61" spans="1:5" x14ac:dyDescent="0.2">
      <c r="A61" s="55" t="s">
        <v>75</v>
      </c>
      <c r="B61" s="59">
        <f>SUM(B55:B60)</f>
        <v>0.1421</v>
      </c>
      <c r="C61" s="60">
        <f>SUM(C55:C60)</f>
        <v>0</v>
      </c>
      <c r="E61" s="89"/>
    </row>
    <row r="62" spans="1:5" x14ac:dyDescent="0.2">
      <c r="A62" s="14"/>
      <c r="B62" s="15"/>
      <c r="C62" s="6"/>
      <c r="E62" s="91"/>
    </row>
    <row r="63" spans="1:5" x14ac:dyDescent="0.2">
      <c r="A63" s="139" t="s">
        <v>14</v>
      </c>
      <c r="B63" s="61">
        <f>B61+B52+B42+B37+B31</f>
        <v>0.73440000000000005</v>
      </c>
      <c r="C63" s="60">
        <f>C61+C52+C42+C37+C31</f>
        <v>0</v>
      </c>
      <c r="E63" s="91"/>
    </row>
    <row r="64" spans="1:5" x14ac:dyDescent="0.2">
      <c r="A64" s="139" t="s">
        <v>38</v>
      </c>
      <c r="B64" s="62"/>
      <c r="C64" s="60">
        <f>C63+C19</f>
        <v>0</v>
      </c>
      <c r="E64" s="91"/>
    </row>
    <row r="65" spans="1:5" x14ac:dyDescent="0.2">
      <c r="C65" s="5"/>
      <c r="E65" s="103"/>
    </row>
    <row r="66" spans="1:5" x14ac:dyDescent="0.2">
      <c r="A66" s="51" t="s">
        <v>15</v>
      </c>
      <c r="B66" s="52"/>
      <c r="C66" s="55" t="s">
        <v>37</v>
      </c>
      <c r="E66" s="89"/>
    </row>
    <row r="67" spans="1:5" x14ac:dyDescent="0.2">
      <c r="A67" s="12" t="s">
        <v>39</v>
      </c>
      <c r="B67" s="8"/>
      <c r="C67" s="180">
        <f>Uniformes!G11</f>
        <v>0</v>
      </c>
      <c r="E67" s="89"/>
    </row>
    <row r="68" spans="1:5" x14ac:dyDescent="0.2">
      <c r="A68" s="12" t="s">
        <v>67</v>
      </c>
      <c r="B68" s="8"/>
      <c r="C68" s="42">
        <v>0</v>
      </c>
      <c r="E68" s="89"/>
    </row>
    <row r="69" spans="1:5" x14ac:dyDescent="0.2">
      <c r="A69" s="12" t="s">
        <v>40</v>
      </c>
      <c r="B69" s="8"/>
      <c r="C69" s="42">
        <f>Transporte!G18</f>
        <v>0</v>
      </c>
      <c r="E69" s="89"/>
    </row>
    <row r="70" spans="1:5" x14ac:dyDescent="0.2">
      <c r="A70" s="12" t="s">
        <v>41</v>
      </c>
      <c r="B70" s="8"/>
      <c r="C70" s="42">
        <v>0</v>
      </c>
      <c r="E70" s="104"/>
    </row>
    <row r="71" spans="1:5" x14ac:dyDescent="0.2">
      <c r="A71" s="12" t="s">
        <v>188</v>
      </c>
      <c r="B71" s="8"/>
      <c r="C71" s="42">
        <v>0</v>
      </c>
      <c r="E71" s="104"/>
    </row>
    <row r="72" spans="1:5" x14ac:dyDescent="0.2">
      <c r="A72" s="12" t="s">
        <v>200</v>
      </c>
      <c r="B72" s="8"/>
      <c r="C72" s="42">
        <f>'ASO-PGR-PCMSO'!J11</f>
        <v>0</v>
      </c>
      <c r="E72" s="104"/>
    </row>
    <row r="73" spans="1:5" x14ac:dyDescent="0.2">
      <c r="A73" s="23" t="s">
        <v>101</v>
      </c>
      <c r="B73" s="8"/>
      <c r="C73" s="42">
        <v>0</v>
      </c>
      <c r="E73" s="104"/>
    </row>
    <row r="74" spans="1:5" x14ac:dyDescent="0.2">
      <c r="A74" s="63" t="s">
        <v>85</v>
      </c>
      <c r="B74" s="62"/>
      <c r="C74" s="60">
        <f>SUM(C67:C73)</f>
        <v>0</v>
      </c>
      <c r="E74" s="104"/>
    </row>
    <row r="75" spans="1:5" x14ac:dyDescent="0.2">
      <c r="C75" s="5"/>
      <c r="E75" s="104"/>
    </row>
    <row r="76" spans="1:5" x14ac:dyDescent="0.2">
      <c r="A76" s="51" t="s">
        <v>16</v>
      </c>
      <c r="B76" s="64" t="s">
        <v>4</v>
      </c>
      <c r="C76" s="55" t="s">
        <v>37</v>
      </c>
      <c r="E76" s="104"/>
    </row>
    <row r="77" spans="1:5" x14ac:dyDescent="0.2">
      <c r="A77" s="17" t="s">
        <v>92</v>
      </c>
      <c r="B77" s="24">
        <v>0.05</v>
      </c>
      <c r="C77" s="3">
        <f>($C$64+$C$74)*B77</f>
        <v>0</v>
      </c>
      <c r="E77" s="104"/>
    </row>
    <row r="78" spans="1:5" x14ac:dyDescent="0.2">
      <c r="A78" s="17" t="s">
        <v>17</v>
      </c>
      <c r="B78" s="24">
        <v>0.05</v>
      </c>
      <c r="C78" s="3">
        <f>($C$64+$C$74+C77)*B78</f>
        <v>0</v>
      </c>
      <c r="E78" s="104"/>
    </row>
    <row r="79" spans="1:5" x14ac:dyDescent="0.2">
      <c r="A79" s="63" t="s">
        <v>74</v>
      </c>
      <c r="B79" s="65">
        <f>SUM(B77:B78)</f>
        <v>0.1</v>
      </c>
      <c r="C79" s="60">
        <f>SUM(C77:C78)</f>
        <v>0</v>
      </c>
      <c r="E79" s="104"/>
    </row>
    <row r="80" spans="1:5" x14ac:dyDescent="0.2">
      <c r="C80" s="5"/>
      <c r="E80" s="104"/>
    </row>
    <row r="81" spans="1:6" x14ac:dyDescent="0.2">
      <c r="A81" s="51" t="s">
        <v>18</v>
      </c>
      <c r="B81" s="55" t="s">
        <v>4</v>
      </c>
      <c r="C81" s="55" t="s">
        <v>37</v>
      </c>
      <c r="E81" s="104"/>
    </row>
    <row r="82" spans="1:6" x14ac:dyDescent="0.2">
      <c r="A82" s="12" t="s">
        <v>89</v>
      </c>
      <c r="B82" s="25">
        <v>0.05</v>
      </c>
      <c r="C82" s="3">
        <f>B88*B82</f>
        <v>0</v>
      </c>
      <c r="E82" s="104"/>
    </row>
    <row r="83" spans="1:6" x14ac:dyDescent="0.2">
      <c r="A83" s="12" t="s">
        <v>19</v>
      </c>
      <c r="B83" s="25">
        <v>6.4999999999999997E-3</v>
      </c>
      <c r="C83" s="3">
        <f>B88*B83</f>
        <v>0</v>
      </c>
      <c r="E83" s="104"/>
    </row>
    <row r="84" spans="1:6" x14ac:dyDescent="0.2">
      <c r="A84" s="12" t="s">
        <v>20</v>
      </c>
      <c r="B84" s="25">
        <v>0.03</v>
      </c>
      <c r="C84" s="3">
        <f>B88*B84</f>
        <v>0</v>
      </c>
      <c r="E84" s="104"/>
    </row>
    <row r="85" spans="1:6" x14ac:dyDescent="0.2">
      <c r="A85" s="23" t="s">
        <v>21</v>
      </c>
      <c r="B85" s="25"/>
      <c r="C85" s="3">
        <f>B88*B85</f>
        <v>0</v>
      </c>
      <c r="E85" s="104"/>
    </row>
    <row r="86" spans="1:6" x14ac:dyDescent="0.2">
      <c r="A86" s="63" t="s">
        <v>73</v>
      </c>
      <c r="B86" s="66">
        <f>SUM(B82:B85)</f>
        <v>8.6499999999999994E-2</v>
      </c>
      <c r="C86" s="60">
        <f>SUM(C82:C85)</f>
        <v>0</v>
      </c>
      <c r="E86" s="104"/>
    </row>
    <row r="87" spans="1:6" x14ac:dyDescent="0.2">
      <c r="A87" s="108"/>
      <c r="B87" s="109"/>
      <c r="C87" s="106"/>
      <c r="E87" s="104"/>
    </row>
    <row r="88" spans="1:6" s="152" customFormat="1" ht="20.25" customHeight="1" x14ac:dyDescent="0.25">
      <c r="A88" s="140" t="s">
        <v>100</v>
      </c>
      <c r="B88" s="291">
        <f>(C64+C74+C79)/(1-B86)</f>
        <v>0</v>
      </c>
      <c r="C88" s="292"/>
      <c r="D88" s="151"/>
      <c r="E88" s="153"/>
    </row>
    <row r="89" spans="1:6" x14ac:dyDescent="0.2">
      <c r="A89" s="108"/>
      <c r="B89" s="109"/>
      <c r="C89" s="106"/>
      <c r="E89" s="104"/>
    </row>
    <row r="90" spans="1:6" ht="12.75" customHeight="1" x14ac:dyDescent="0.2">
      <c r="A90" s="147"/>
      <c r="B90" s="293"/>
      <c r="C90" s="293"/>
      <c r="D90" s="293"/>
      <c r="E90" s="293"/>
      <c r="F90" s="293"/>
    </row>
    <row r="91" spans="1:6" x14ac:dyDescent="0.2">
      <c r="A91" s="147"/>
      <c r="B91" s="293"/>
      <c r="C91" s="293"/>
      <c r="D91" s="293"/>
      <c r="E91" s="293"/>
      <c r="F91" s="293"/>
    </row>
    <row r="92" spans="1:6" x14ac:dyDescent="0.2">
      <c r="A92" s="147"/>
      <c r="B92" s="293"/>
      <c r="C92" s="293"/>
      <c r="D92" s="293"/>
      <c r="E92" s="293"/>
      <c r="F92" s="293"/>
    </row>
    <row r="93" spans="1:6" x14ac:dyDescent="0.2">
      <c r="A93" s="147"/>
      <c r="B93" s="293"/>
      <c r="C93" s="293"/>
      <c r="D93" s="293"/>
      <c r="E93" s="293"/>
      <c r="F93" s="293"/>
    </row>
    <row r="94" spans="1:6" x14ac:dyDescent="0.2">
      <c r="A94" s="147"/>
      <c r="B94" s="293"/>
      <c r="C94" s="293"/>
      <c r="D94" s="293"/>
      <c r="E94" s="293"/>
      <c r="F94" s="293"/>
    </row>
    <row r="95" spans="1:6" x14ac:dyDescent="0.2">
      <c r="B95" s="293"/>
      <c r="C95" s="293"/>
      <c r="D95" s="293"/>
      <c r="E95" s="293"/>
      <c r="F95" s="293"/>
    </row>
    <row r="96" spans="1:6" x14ac:dyDescent="0.2">
      <c r="B96" s="293"/>
      <c r="C96" s="293"/>
      <c r="D96" s="293"/>
      <c r="E96" s="293"/>
      <c r="F96" s="293"/>
    </row>
  </sheetData>
  <mergeCells count="9">
    <mergeCell ref="E17:G17"/>
    <mergeCell ref="B88:C88"/>
    <mergeCell ref="B90:F96"/>
    <mergeCell ref="A1:C1"/>
    <mergeCell ref="A2:C2"/>
    <mergeCell ref="A4:C4"/>
    <mergeCell ref="A6:C6"/>
    <mergeCell ref="A8:B8"/>
    <mergeCell ref="G9:G1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6"/>
  <sheetViews>
    <sheetView workbookViewId="0">
      <selection activeCell="A6" sqref="A6:C6"/>
    </sheetView>
  </sheetViews>
  <sheetFormatPr defaultRowHeight="12.75" x14ac:dyDescent="0.2"/>
  <cols>
    <col min="1" max="1" width="66.85546875" style="16" customWidth="1"/>
    <col min="2" max="2" width="13.28515625" style="16" customWidth="1"/>
    <col min="3" max="3" width="15.42578125" style="16" customWidth="1"/>
    <col min="4" max="4" width="12.140625" style="86" bestFit="1" customWidth="1"/>
    <col min="5" max="5" width="15.28515625" style="16" customWidth="1"/>
    <col min="6" max="6" width="3" style="16" customWidth="1"/>
    <col min="7" max="7" width="43.5703125" style="16" bestFit="1" customWidth="1"/>
    <col min="8" max="16384" width="9.140625" style="16"/>
  </cols>
  <sheetData>
    <row r="1" spans="1:7" x14ac:dyDescent="0.2">
      <c r="A1" s="294" t="s">
        <v>0</v>
      </c>
      <c r="B1" s="294"/>
      <c r="C1" s="294"/>
      <c r="E1" s="86"/>
    </row>
    <row r="2" spans="1:7" x14ac:dyDescent="0.2">
      <c r="A2" s="295" t="s">
        <v>1</v>
      </c>
      <c r="B2" s="295"/>
      <c r="C2" s="295"/>
      <c r="E2" s="86"/>
    </row>
    <row r="3" spans="1:7" x14ac:dyDescent="0.2">
      <c r="A3" s="155"/>
      <c r="B3" s="155"/>
      <c r="C3" s="155"/>
      <c r="E3" s="86"/>
    </row>
    <row r="4" spans="1:7" x14ac:dyDescent="0.2">
      <c r="A4" s="296" t="s">
        <v>96</v>
      </c>
      <c r="B4" s="296"/>
      <c r="C4" s="296"/>
      <c r="E4" s="86"/>
    </row>
    <row r="5" spans="1:7" x14ac:dyDescent="0.2">
      <c r="A5" s="156"/>
      <c r="B5" s="156"/>
      <c r="C5" s="156"/>
      <c r="E5" s="86"/>
    </row>
    <row r="6" spans="1:7" ht="15.75" customHeight="1" x14ac:dyDescent="0.2">
      <c r="A6" s="297" t="s">
        <v>223</v>
      </c>
      <c r="B6" s="297"/>
      <c r="C6" s="297"/>
      <c r="E6" s="86"/>
    </row>
    <row r="7" spans="1:7" x14ac:dyDescent="0.2">
      <c r="A7" s="105"/>
      <c r="B7" s="154"/>
      <c r="C7" s="154"/>
      <c r="E7" s="86"/>
    </row>
    <row r="8" spans="1:7" ht="12.75" customHeight="1" x14ac:dyDescent="0.2">
      <c r="A8" s="298" t="s">
        <v>99</v>
      </c>
      <c r="B8" s="298"/>
      <c r="C8" s="27">
        <v>220</v>
      </c>
      <c r="D8" s="9"/>
      <c r="E8" s="86"/>
    </row>
    <row r="9" spans="1:7" x14ac:dyDescent="0.2">
      <c r="A9" s="51" t="s">
        <v>36</v>
      </c>
      <c r="B9" s="52"/>
      <c r="C9" s="52"/>
      <c r="E9" s="87" t="s">
        <v>93</v>
      </c>
      <c r="F9" s="88"/>
      <c r="G9" s="299" t="s">
        <v>94</v>
      </c>
    </row>
    <row r="10" spans="1:7" x14ac:dyDescent="0.2">
      <c r="A10" s="22" t="s">
        <v>107</v>
      </c>
      <c r="B10" s="21" t="s">
        <v>42</v>
      </c>
      <c r="C10" s="137" t="s">
        <v>105</v>
      </c>
      <c r="E10" s="86"/>
      <c r="F10" s="62"/>
      <c r="G10" s="299"/>
    </row>
    <row r="11" spans="1:7" x14ac:dyDescent="0.2">
      <c r="A11" s="22" t="s">
        <v>98</v>
      </c>
      <c r="B11" s="138" t="s">
        <v>97</v>
      </c>
      <c r="C11" s="137">
        <v>0</v>
      </c>
      <c r="E11" s="86"/>
      <c r="F11" s="85"/>
      <c r="G11" s="16" t="s">
        <v>95</v>
      </c>
    </row>
    <row r="12" spans="1:7" x14ac:dyDescent="0.2">
      <c r="A12" s="141"/>
      <c r="B12" s="142"/>
      <c r="C12" s="143"/>
      <c r="D12" s="149"/>
      <c r="E12" s="86"/>
      <c r="F12" s="86"/>
    </row>
    <row r="13" spans="1:7" x14ac:dyDescent="0.2">
      <c r="A13" s="144" t="s">
        <v>2</v>
      </c>
      <c r="B13" s="63" t="s">
        <v>4</v>
      </c>
      <c r="C13" s="63" t="s">
        <v>37</v>
      </c>
      <c r="E13" s="86"/>
    </row>
    <row r="14" spans="1:7" x14ac:dyDescent="0.2">
      <c r="A14" s="4" t="s">
        <v>64</v>
      </c>
      <c r="B14" s="26"/>
      <c r="C14" s="18">
        <v>0</v>
      </c>
      <c r="E14" s="86"/>
    </row>
    <row r="15" spans="1:7" x14ac:dyDescent="0.2">
      <c r="A15" s="23" t="s">
        <v>90</v>
      </c>
      <c r="B15" s="145">
        <v>0</v>
      </c>
      <c r="C15" s="11">
        <f>$C$14*B15</f>
        <v>0</v>
      </c>
      <c r="E15" s="89"/>
    </row>
    <row r="16" spans="1:7" x14ac:dyDescent="0.2">
      <c r="A16" s="23" t="s">
        <v>35</v>
      </c>
      <c r="B16" s="145">
        <v>0</v>
      </c>
      <c r="C16" s="150">
        <f>(((((60/52.5)*(1+B16))-1)*((C14+C15)/C8))*C11)*22</f>
        <v>0</v>
      </c>
      <c r="E16" s="148"/>
    </row>
    <row r="17" spans="1:7" ht="13.5" customHeight="1" x14ac:dyDescent="0.2">
      <c r="A17" s="23" t="s">
        <v>65</v>
      </c>
      <c r="B17" s="146">
        <v>0</v>
      </c>
      <c r="C17" s="11">
        <f>(((C14+C15+C16)/C8)*B17)*22</f>
        <v>0</v>
      </c>
      <c r="D17" s="90"/>
      <c r="E17" s="290"/>
      <c r="F17" s="290"/>
      <c r="G17" s="290"/>
    </row>
    <row r="18" spans="1:7" ht="13.5" customHeight="1" x14ac:dyDescent="0.2">
      <c r="A18" s="23" t="s">
        <v>34</v>
      </c>
      <c r="B18" s="20"/>
      <c r="C18" s="11">
        <f>$C$14*B18</f>
        <v>0</v>
      </c>
      <c r="D18" s="90"/>
      <c r="E18" s="89"/>
    </row>
    <row r="19" spans="1:7" x14ac:dyDescent="0.2">
      <c r="A19" s="55" t="s">
        <v>83</v>
      </c>
      <c r="B19" s="67"/>
      <c r="C19" s="60">
        <f>SUM(C14:C18)</f>
        <v>0</v>
      </c>
      <c r="D19" s="90"/>
      <c r="E19" s="91"/>
    </row>
    <row r="20" spans="1:7" x14ac:dyDescent="0.2">
      <c r="A20" s="106"/>
      <c r="B20" s="107"/>
      <c r="C20" s="14"/>
      <c r="D20" s="90"/>
      <c r="E20" s="91"/>
    </row>
    <row r="21" spans="1:7" x14ac:dyDescent="0.2">
      <c r="A21" s="53" t="s">
        <v>3</v>
      </c>
      <c r="B21" s="54"/>
      <c r="C21" s="55"/>
      <c r="D21" s="90"/>
      <c r="E21" s="91"/>
    </row>
    <row r="22" spans="1:7" x14ac:dyDescent="0.2">
      <c r="A22" s="56" t="s">
        <v>28</v>
      </c>
      <c r="B22" s="55" t="s">
        <v>4</v>
      </c>
      <c r="C22" s="57" t="s">
        <v>37</v>
      </c>
      <c r="D22" s="92"/>
      <c r="E22" s="91"/>
    </row>
    <row r="23" spans="1:7" x14ac:dyDescent="0.2">
      <c r="A23" s="1" t="s">
        <v>5</v>
      </c>
      <c r="B23" s="2">
        <v>0.2</v>
      </c>
      <c r="C23" s="10">
        <f>$C$19*B23</f>
        <v>0</v>
      </c>
      <c r="D23" s="90"/>
      <c r="E23" s="89"/>
    </row>
    <row r="24" spans="1:7" x14ac:dyDescent="0.2">
      <c r="A24" s="1" t="s">
        <v>6</v>
      </c>
      <c r="B24" s="19">
        <v>1.4999999999999999E-2</v>
      </c>
      <c r="C24" s="10">
        <f t="shared" ref="C24:C30" si="0">$C$19*B24</f>
        <v>0</v>
      </c>
      <c r="D24" s="90"/>
      <c r="E24" s="89"/>
    </row>
    <row r="25" spans="1:7" x14ac:dyDescent="0.2">
      <c r="A25" s="1" t="s">
        <v>7</v>
      </c>
      <c r="B25" s="19">
        <v>0.01</v>
      </c>
      <c r="C25" s="10">
        <f t="shared" si="0"/>
        <v>0</v>
      </c>
      <c r="D25" s="90"/>
      <c r="E25" s="91"/>
    </row>
    <row r="26" spans="1:7" x14ac:dyDescent="0.2">
      <c r="A26" s="1" t="s">
        <v>8</v>
      </c>
      <c r="B26" s="19">
        <v>2E-3</v>
      </c>
      <c r="C26" s="10">
        <f t="shared" si="0"/>
        <v>0</v>
      </c>
      <c r="D26" s="93"/>
      <c r="E26" s="91"/>
    </row>
    <row r="27" spans="1:7" x14ac:dyDescent="0.2">
      <c r="A27" s="1" t="s">
        <v>9</v>
      </c>
      <c r="B27" s="2">
        <v>2.5000000000000001E-2</v>
      </c>
      <c r="C27" s="10">
        <f t="shared" si="0"/>
        <v>0</v>
      </c>
      <c r="D27" s="15"/>
      <c r="E27" s="91"/>
    </row>
    <row r="28" spans="1:7" x14ac:dyDescent="0.2">
      <c r="A28" s="1" t="s">
        <v>10</v>
      </c>
      <c r="B28" s="2">
        <v>0.08</v>
      </c>
      <c r="C28" s="10">
        <f t="shared" si="0"/>
        <v>0</v>
      </c>
      <c r="D28" s="94"/>
      <c r="E28" s="91"/>
    </row>
    <row r="29" spans="1:7" x14ac:dyDescent="0.2">
      <c r="A29" s="12" t="s">
        <v>68</v>
      </c>
      <c r="B29" s="19">
        <v>0.03</v>
      </c>
      <c r="C29" s="10">
        <f t="shared" si="0"/>
        <v>0</v>
      </c>
      <c r="D29" s="90"/>
      <c r="E29" s="91"/>
    </row>
    <row r="30" spans="1:7" x14ac:dyDescent="0.2">
      <c r="A30" s="12" t="s">
        <v>11</v>
      </c>
      <c r="B30" s="19">
        <v>6.0000000000000001E-3</v>
      </c>
      <c r="C30" s="10">
        <f t="shared" si="0"/>
        <v>0</v>
      </c>
      <c r="D30" s="90"/>
      <c r="E30" s="91"/>
    </row>
    <row r="31" spans="1:7" x14ac:dyDescent="0.2">
      <c r="A31" s="55" t="s">
        <v>84</v>
      </c>
      <c r="B31" s="59">
        <f>SUM(B23:B30)</f>
        <v>0.36799999999999999</v>
      </c>
      <c r="C31" s="60">
        <f>SUM(C23:C30)</f>
        <v>0</v>
      </c>
      <c r="D31" s="90"/>
      <c r="E31" s="89"/>
    </row>
    <row r="32" spans="1:7" x14ac:dyDescent="0.2">
      <c r="A32" s="14"/>
      <c r="B32" s="15"/>
      <c r="C32" s="96"/>
      <c r="D32" s="93"/>
      <c r="E32" s="91"/>
    </row>
    <row r="33" spans="1:7" x14ac:dyDescent="0.2">
      <c r="A33" s="58" t="s">
        <v>82</v>
      </c>
      <c r="B33" s="55" t="s">
        <v>4</v>
      </c>
      <c r="C33" s="57" t="s">
        <v>37</v>
      </c>
      <c r="D33" s="15"/>
      <c r="E33" s="89"/>
      <c r="G33" s="95"/>
    </row>
    <row r="34" spans="1:7" x14ac:dyDescent="0.2">
      <c r="A34" s="12" t="s">
        <v>13</v>
      </c>
      <c r="B34" s="13">
        <f>1/12</f>
        <v>8.3299999999999999E-2</v>
      </c>
      <c r="C34" s="10">
        <f>$C$19*B34</f>
        <v>0</v>
      </c>
      <c r="D34" s="96"/>
      <c r="E34" s="91"/>
    </row>
    <row r="35" spans="1:7" x14ac:dyDescent="0.2">
      <c r="A35" s="12" t="s">
        <v>63</v>
      </c>
      <c r="B35" s="13">
        <f>1/3/12</f>
        <v>2.7799999999999998E-2</v>
      </c>
      <c r="C35" s="10">
        <f>$C$19*B35</f>
        <v>0</v>
      </c>
      <c r="D35" s="90"/>
      <c r="E35" s="91"/>
      <c r="F35" s="97"/>
    </row>
    <row r="36" spans="1:7" x14ac:dyDescent="0.2">
      <c r="A36" s="12" t="s">
        <v>66</v>
      </c>
      <c r="B36" s="13">
        <f>(B34+B35)*B31</f>
        <v>4.0899999999999999E-2</v>
      </c>
      <c r="C36" s="10">
        <f>$C$19*B36</f>
        <v>0</v>
      </c>
      <c r="D36" s="90"/>
      <c r="E36" s="91"/>
    </row>
    <row r="37" spans="1:7" x14ac:dyDescent="0.2">
      <c r="A37" s="55" t="s">
        <v>81</v>
      </c>
      <c r="B37" s="59">
        <f>SUM(B34:B36)</f>
        <v>0.152</v>
      </c>
      <c r="C37" s="60">
        <f>SUM(C34:C36)</f>
        <v>0</v>
      </c>
      <c r="D37" s="90"/>
      <c r="E37" s="89"/>
    </row>
    <row r="38" spans="1:7" ht="14.25" customHeight="1" x14ac:dyDescent="0.2">
      <c r="A38" s="14"/>
      <c r="B38" s="15"/>
      <c r="C38" s="6"/>
      <c r="D38" s="93"/>
      <c r="E38" s="91"/>
    </row>
    <row r="39" spans="1:7" x14ac:dyDescent="0.2">
      <c r="A39" s="56" t="s">
        <v>80</v>
      </c>
      <c r="B39" s="55" t="s">
        <v>4</v>
      </c>
      <c r="C39" s="55" t="s">
        <v>37</v>
      </c>
      <c r="D39" s="15"/>
      <c r="E39" s="91"/>
    </row>
    <row r="40" spans="1:7" x14ac:dyDescent="0.2">
      <c r="A40" s="12" t="s">
        <v>29</v>
      </c>
      <c r="B40" s="19">
        <v>1E-3</v>
      </c>
      <c r="C40" s="10">
        <f>$C$19*B40</f>
        <v>0</v>
      </c>
      <c r="D40" s="98"/>
      <c r="E40" s="91"/>
    </row>
    <row r="41" spans="1:7" x14ac:dyDescent="0.2">
      <c r="A41" s="12" t="s">
        <v>66</v>
      </c>
      <c r="B41" s="13">
        <f>B40*B31</f>
        <v>4.0000000000000002E-4</v>
      </c>
      <c r="C41" s="10">
        <f>$C$19*B41</f>
        <v>0</v>
      </c>
      <c r="D41" s="90"/>
      <c r="E41" s="89"/>
    </row>
    <row r="42" spans="1:7" x14ac:dyDescent="0.2">
      <c r="A42" s="55" t="s">
        <v>79</v>
      </c>
      <c r="B42" s="59">
        <f>SUM(B40:B41)</f>
        <v>1.4E-3</v>
      </c>
      <c r="C42" s="60">
        <f>SUM(C40:C41)</f>
        <v>0</v>
      </c>
      <c r="D42" s="90"/>
      <c r="E42" s="89"/>
    </row>
    <row r="43" spans="1:7" x14ac:dyDescent="0.2">
      <c r="A43" s="14"/>
      <c r="B43" s="15"/>
      <c r="C43" s="6"/>
      <c r="D43" s="90"/>
      <c r="E43" s="89"/>
    </row>
    <row r="44" spans="1:7" x14ac:dyDescent="0.2">
      <c r="A44" s="56" t="s">
        <v>78</v>
      </c>
      <c r="B44" s="55" t="s">
        <v>4</v>
      </c>
      <c r="C44" s="55" t="s">
        <v>37</v>
      </c>
      <c r="D44" s="90"/>
      <c r="E44" s="89"/>
    </row>
    <row r="45" spans="1:7" x14ac:dyDescent="0.2">
      <c r="A45" s="12" t="s">
        <v>70</v>
      </c>
      <c r="B45" s="19">
        <v>5.0000000000000001E-3</v>
      </c>
      <c r="C45" s="41">
        <f t="shared" ref="C45:C51" si="1">$C$19*B45</f>
        <v>0</v>
      </c>
      <c r="D45" s="99"/>
      <c r="E45" s="91"/>
      <c r="G45" s="100"/>
    </row>
    <row r="46" spans="1:7" x14ac:dyDescent="0.2">
      <c r="A46" s="12" t="s">
        <v>69</v>
      </c>
      <c r="B46" s="13">
        <f>B45*B28</f>
        <v>4.0000000000000002E-4</v>
      </c>
      <c r="C46" s="41">
        <f t="shared" si="1"/>
        <v>0</v>
      </c>
      <c r="D46" s="101"/>
      <c r="E46" s="91"/>
    </row>
    <row r="47" spans="1:7" x14ac:dyDescent="0.2">
      <c r="A47" s="12" t="s">
        <v>88</v>
      </c>
      <c r="B47" s="13">
        <f>((40%)*B46)</f>
        <v>2.0000000000000001E-4</v>
      </c>
      <c r="C47" s="41">
        <f t="shared" si="1"/>
        <v>0</v>
      </c>
      <c r="D47" s="101"/>
      <c r="E47" s="89"/>
    </row>
    <row r="48" spans="1:7" x14ac:dyDescent="0.2">
      <c r="A48" s="12" t="s">
        <v>71</v>
      </c>
      <c r="B48" s="13">
        <f>(7/30/12)</f>
        <v>1.9400000000000001E-2</v>
      </c>
      <c r="C48" s="41">
        <f t="shared" si="1"/>
        <v>0</v>
      </c>
      <c r="D48" s="99"/>
      <c r="E48" s="89"/>
    </row>
    <row r="49" spans="1:5" x14ac:dyDescent="0.2">
      <c r="A49" s="12" t="s">
        <v>72</v>
      </c>
      <c r="B49" s="13">
        <f>B48*B31</f>
        <v>7.1000000000000004E-3</v>
      </c>
      <c r="C49" s="41">
        <f t="shared" si="1"/>
        <v>0</v>
      </c>
      <c r="D49" s="102"/>
      <c r="E49" s="91"/>
    </row>
    <row r="50" spans="1:5" x14ac:dyDescent="0.2">
      <c r="A50" s="12" t="s">
        <v>86</v>
      </c>
      <c r="B50" s="13">
        <f>((40%)*(B48*B28))</f>
        <v>5.9999999999999995E-4</v>
      </c>
      <c r="C50" s="41">
        <f t="shared" si="1"/>
        <v>0</v>
      </c>
      <c r="D50" s="101"/>
      <c r="E50" s="91"/>
    </row>
    <row r="51" spans="1:5" x14ac:dyDescent="0.2">
      <c r="A51" s="12" t="s">
        <v>87</v>
      </c>
      <c r="B51" s="13">
        <f>(B28*(40%))*(1+(B55+B34+B35))</f>
        <v>3.8199999999999998E-2</v>
      </c>
      <c r="C51" s="41">
        <f t="shared" si="1"/>
        <v>0</v>
      </c>
      <c r="D51" s="101"/>
      <c r="E51" s="103"/>
    </row>
    <row r="52" spans="1:5" x14ac:dyDescent="0.2">
      <c r="A52" s="55" t="s">
        <v>77</v>
      </c>
      <c r="B52" s="59">
        <f>SUM(B45:B51)</f>
        <v>7.0900000000000005E-2</v>
      </c>
      <c r="C52" s="60">
        <f>SUM(C45:C51)</f>
        <v>0</v>
      </c>
      <c r="D52" s="101"/>
      <c r="E52" s="89"/>
    </row>
    <row r="53" spans="1:5" x14ac:dyDescent="0.2">
      <c r="A53" s="14"/>
      <c r="B53" s="15"/>
      <c r="C53" s="6"/>
      <c r="D53" s="101"/>
      <c r="E53" s="91"/>
    </row>
    <row r="54" spans="1:5" x14ac:dyDescent="0.2">
      <c r="A54" s="56" t="s">
        <v>76</v>
      </c>
      <c r="B54" s="55" t="s">
        <v>4</v>
      </c>
      <c r="C54" s="55" t="s">
        <v>37</v>
      </c>
      <c r="D54" s="99"/>
      <c r="E54" s="91"/>
    </row>
    <row r="55" spans="1:5" x14ac:dyDescent="0.2">
      <c r="A55" s="12" t="s">
        <v>12</v>
      </c>
      <c r="B55" s="13">
        <f>1/12</f>
        <v>8.3299999999999999E-2</v>
      </c>
      <c r="C55" s="10">
        <f t="shared" ref="C55:C60" si="2">$C$19*B55</f>
        <v>0</v>
      </c>
      <c r="D55" s="101"/>
      <c r="E55" s="91"/>
    </row>
    <row r="56" spans="1:5" x14ac:dyDescent="0.2">
      <c r="A56" s="12" t="s">
        <v>30</v>
      </c>
      <c r="B56" s="19">
        <v>1.66E-2</v>
      </c>
      <c r="C56" s="10">
        <f t="shared" si="2"/>
        <v>0</v>
      </c>
      <c r="D56" s="101"/>
      <c r="E56" s="103"/>
    </row>
    <row r="57" spans="1:5" x14ac:dyDescent="0.2">
      <c r="A57" s="12" t="s">
        <v>31</v>
      </c>
      <c r="B57" s="19">
        <v>8.0000000000000004E-4</v>
      </c>
      <c r="C57" s="10">
        <f t="shared" si="2"/>
        <v>0</v>
      </c>
      <c r="D57" s="101"/>
      <c r="E57" s="89"/>
    </row>
    <row r="58" spans="1:5" x14ac:dyDescent="0.2">
      <c r="A58" s="12" t="s">
        <v>32</v>
      </c>
      <c r="B58" s="19">
        <v>2.8E-3</v>
      </c>
      <c r="C58" s="10">
        <f t="shared" si="2"/>
        <v>0</v>
      </c>
      <c r="D58" s="99"/>
      <c r="E58" s="91"/>
    </row>
    <row r="59" spans="1:5" x14ac:dyDescent="0.2">
      <c r="A59" s="12" t="s">
        <v>33</v>
      </c>
      <c r="B59" s="19">
        <v>4.0000000000000002E-4</v>
      </c>
      <c r="C59" s="10">
        <f t="shared" si="2"/>
        <v>0</v>
      </c>
      <c r="D59" s="99"/>
      <c r="E59" s="91"/>
    </row>
    <row r="60" spans="1:5" x14ac:dyDescent="0.2">
      <c r="A60" s="12" t="s">
        <v>66</v>
      </c>
      <c r="B60" s="13">
        <f>SUM(B55:B59)*B31</f>
        <v>3.8199999999999998E-2</v>
      </c>
      <c r="C60" s="10">
        <f t="shared" si="2"/>
        <v>0</v>
      </c>
      <c r="E60" s="103"/>
    </row>
    <row r="61" spans="1:5" x14ac:dyDescent="0.2">
      <c r="A61" s="55" t="s">
        <v>75</v>
      </c>
      <c r="B61" s="59">
        <f>SUM(B55:B60)</f>
        <v>0.1421</v>
      </c>
      <c r="C61" s="60">
        <f>SUM(C55:C60)</f>
        <v>0</v>
      </c>
      <c r="E61" s="89"/>
    </row>
    <row r="62" spans="1:5" x14ac:dyDescent="0.2">
      <c r="A62" s="14"/>
      <c r="B62" s="15"/>
      <c r="C62" s="6"/>
      <c r="E62" s="91"/>
    </row>
    <row r="63" spans="1:5" x14ac:dyDescent="0.2">
      <c r="A63" s="139" t="s">
        <v>14</v>
      </c>
      <c r="B63" s="61">
        <f>B61+B52+B42+B37+B31</f>
        <v>0.73440000000000005</v>
      </c>
      <c r="C63" s="60">
        <f>C61+C52+C42+C37+C31</f>
        <v>0</v>
      </c>
      <c r="E63" s="91"/>
    </row>
    <row r="64" spans="1:5" x14ac:dyDescent="0.2">
      <c r="A64" s="139" t="s">
        <v>38</v>
      </c>
      <c r="B64" s="62"/>
      <c r="C64" s="60">
        <f>C63+C19</f>
        <v>0</v>
      </c>
      <c r="E64" s="91"/>
    </row>
    <row r="65" spans="1:5" x14ac:dyDescent="0.2">
      <c r="C65" s="5"/>
      <c r="E65" s="103"/>
    </row>
    <row r="66" spans="1:5" x14ac:dyDescent="0.2">
      <c r="A66" s="51" t="s">
        <v>15</v>
      </c>
      <c r="B66" s="52"/>
      <c r="C66" s="55" t="s">
        <v>37</v>
      </c>
      <c r="E66" s="89"/>
    </row>
    <row r="67" spans="1:5" x14ac:dyDescent="0.2">
      <c r="A67" s="12" t="s">
        <v>39</v>
      </c>
      <c r="B67" s="8"/>
      <c r="C67" s="180">
        <f>Uniformes!G21</f>
        <v>0</v>
      </c>
      <c r="E67" s="89"/>
    </row>
    <row r="68" spans="1:5" x14ac:dyDescent="0.2">
      <c r="A68" s="12" t="s">
        <v>67</v>
      </c>
      <c r="B68" s="8"/>
      <c r="C68" s="42">
        <v>0</v>
      </c>
      <c r="E68" s="89"/>
    </row>
    <row r="69" spans="1:5" x14ac:dyDescent="0.2">
      <c r="A69" s="12" t="s">
        <v>40</v>
      </c>
      <c r="B69" s="8"/>
      <c r="C69" s="42">
        <f>Transporte!G19</f>
        <v>0</v>
      </c>
      <c r="E69" s="89"/>
    </row>
    <row r="70" spans="1:5" x14ac:dyDescent="0.2">
      <c r="A70" s="12" t="s">
        <v>41</v>
      </c>
      <c r="B70" s="8"/>
      <c r="C70" s="42">
        <v>0</v>
      </c>
      <c r="E70" s="104"/>
    </row>
    <row r="71" spans="1:5" x14ac:dyDescent="0.2">
      <c r="A71" s="12" t="s">
        <v>188</v>
      </c>
      <c r="B71" s="8"/>
      <c r="C71" s="42"/>
      <c r="E71" s="104"/>
    </row>
    <row r="72" spans="1:5" x14ac:dyDescent="0.2">
      <c r="A72" s="12" t="s">
        <v>200</v>
      </c>
      <c r="B72" s="8"/>
      <c r="C72" s="42">
        <f>'ASO-PGR-PCMSO'!J11</f>
        <v>0</v>
      </c>
      <c r="E72" s="104"/>
    </row>
    <row r="73" spans="1:5" x14ac:dyDescent="0.2">
      <c r="A73" s="23" t="s">
        <v>101</v>
      </c>
      <c r="B73" s="8"/>
      <c r="C73" s="42">
        <v>0</v>
      </c>
      <c r="E73" s="104"/>
    </row>
    <row r="74" spans="1:5" x14ac:dyDescent="0.2">
      <c r="A74" s="63" t="s">
        <v>85</v>
      </c>
      <c r="B74" s="62"/>
      <c r="C74" s="60">
        <f>SUM(C67:C73)</f>
        <v>0</v>
      </c>
      <c r="E74" s="104"/>
    </row>
    <row r="75" spans="1:5" x14ac:dyDescent="0.2">
      <c r="C75" s="5"/>
      <c r="E75" s="104"/>
    </row>
    <row r="76" spans="1:5" x14ac:dyDescent="0.2">
      <c r="A76" s="51" t="s">
        <v>16</v>
      </c>
      <c r="B76" s="64" t="s">
        <v>4</v>
      </c>
      <c r="C76" s="55" t="s">
        <v>37</v>
      </c>
      <c r="E76" s="104"/>
    </row>
    <row r="77" spans="1:5" x14ac:dyDescent="0.2">
      <c r="A77" s="17" t="s">
        <v>92</v>
      </c>
      <c r="B77" s="24">
        <v>0.05</v>
      </c>
      <c r="C77" s="3">
        <f>($C$64+$C$74)*B77</f>
        <v>0</v>
      </c>
      <c r="E77" s="104"/>
    </row>
    <row r="78" spans="1:5" x14ac:dyDescent="0.2">
      <c r="A78" s="17" t="s">
        <v>17</v>
      </c>
      <c r="B78" s="24">
        <v>0.05</v>
      </c>
      <c r="C78" s="3">
        <f>($C$64+$C$74+C77)*B78</f>
        <v>0</v>
      </c>
      <c r="E78" s="104"/>
    </row>
    <row r="79" spans="1:5" x14ac:dyDescent="0.2">
      <c r="A79" s="63" t="s">
        <v>74</v>
      </c>
      <c r="B79" s="65">
        <f>SUM(B77:B78)</f>
        <v>0.1</v>
      </c>
      <c r="C79" s="60">
        <f>SUM(C77:C78)</f>
        <v>0</v>
      </c>
      <c r="E79" s="104"/>
    </row>
    <row r="80" spans="1:5" x14ac:dyDescent="0.2">
      <c r="C80" s="5"/>
      <c r="E80" s="104"/>
    </row>
    <row r="81" spans="1:6" x14ac:dyDescent="0.2">
      <c r="A81" s="51" t="s">
        <v>18</v>
      </c>
      <c r="B81" s="55" t="s">
        <v>4</v>
      </c>
      <c r="C81" s="55" t="s">
        <v>37</v>
      </c>
      <c r="E81" s="104"/>
    </row>
    <row r="82" spans="1:6" x14ac:dyDescent="0.2">
      <c r="A82" s="12" t="s">
        <v>89</v>
      </c>
      <c r="B82" s="25">
        <v>0.05</v>
      </c>
      <c r="C82" s="3">
        <f>B88*B82</f>
        <v>0</v>
      </c>
      <c r="E82" s="104"/>
    </row>
    <row r="83" spans="1:6" x14ac:dyDescent="0.2">
      <c r="A83" s="12" t="s">
        <v>19</v>
      </c>
      <c r="B83" s="25">
        <v>6.4999999999999997E-3</v>
      </c>
      <c r="C83" s="3">
        <f>B88*B83</f>
        <v>0</v>
      </c>
      <c r="E83" s="104"/>
    </row>
    <row r="84" spans="1:6" x14ac:dyDescent="0.2">
      <c r="A84" s="12" t="s">
        <v>20</v>
      </c>
      <c r="B84" s="25">
        <v>0.03</v>
      </c>
      <c r="C84" s="3">
        <f>B88*B84</f>
        <v>0</v>
      </c>
      <c r="E84" s="104"/>
    </row>
    <row r="85" spans="1:6" x14ac:dyDescent="0.2">
      <c r="A85" s="23" t="s">
        <v>21</v>
      </c>
      <c r="B85" s="25"/>
      <c r="C85" s="3">
        <f>B88*B85</f>
        <v>0</v>
      </c>
      <c r="E85" s="104"/>
    </row>
    <row r="86" spans="1:6" x14ac:dyDescent="0.2">
      <c r="A86" s="63" t="s">
        <v>73</v>
      </c>
      <c r="B86" s="66">
        <f>SUM(B82:B85)</f>
        <v>8.6499999999999994E-2</v>
      </c>
      <c r="C86" s="60">
        <f>SUM(C82:C85)</f>
        <v>0</v>
      </c>
      <c r="E86" s="104"/>
    </row>
    <row r="87" spans="1:6" x14ac:dyDescent="0.2">
      <c r="A87" s="108"/>
      <c r="B87" s="109"/>
      <c r="C87" s="106"/>
      <c r="E87" s="104"/>
    </row>
    <row r="88" spans="1:6" s="152" customFormat="1" ht="20.25" customHeight="1" x14ac:dyDescent="0.25">
      <c r="A88" s="140" t="s">
        <v>100</v>
      </c>
      <c r="B88" s="291">
        <f>(C64+C74+C79)/(1-B86)</f>
        <v>0</v>
      </c>
      <c r="C88" s="292"/>
      <c r="D88" s="151"/>
      <c r="E88" s="153"/>
    </row>
    <row r="89" spans="1:6" x14ac:dyDescent="0.2">
      <c r="A89" s="108"/>
      <c r="B89" s="109"/>
      <c r="C89" s="106"/>
      <c r="E89" s="104"/>
    </row>
    <row r="90" spans="1:6" ht="12.75" customHeight="1" x14ac:dyDescent="0.2">
      <c r="A90" s="147"/>
      <c r="B90" s="293"/>
      <c r="C90" s="293"/>
      <c r="D90" s="293"/>
      <c r="E90" s="293"/>
      <c r="F90" s="293"/>
    </row>
    <row r="91" spans="1:6" x14ac:dyDescent="0.2">
      <c r="A91" s="147"/>
      <c r="B91" s="293"/>
      <c r="C91" s="293"/>
      <c r="D91" s="293"/>
      <c r="E91" s="293"/>
      <c r="F91" s="293"/>
    </row>
    <row r="92" spans="1:6" x14ac:dyDescent="0.2">
      <c r="A92" s="147"/>
      <c r="B92" s="293"/>
      <c r="C92" s="293"/>
      <c r="D92" s="293"/>
      <c r="E92" s="293"/>
      <c r="F92" s="293"/>
    </row>
    <row r="93" spans="1:6" x14ac:dyDescent="0.2">
      <c r="A93" s="147"/>
      <c r="B93" s="293"/>
      <c r="C93" s="293"/>
      <c r="D93" s="293"/>
      <c r="E93" s="293"/>
      <c r="F93" s="293"/>
    </row>
    <row r="94" spans="1:6" x14ac:dyDescent="0.2">
      <c r="A94" s="147"/>
      <c r="B94" s="293"/>
      <c r="C94" s="293"/>
      <c r="D94" s="293"/>
      <c r="E94" s="293"/>
      <c r="F94" s="293"/>
    </row>
    <row r="95" spans="1:6" x14ac:dyDescent="0.2">
      <c r="B95" s="293"/>
      <c r="C95" s="293"/>
      <c r="D95" s="293"/>
      <c r="E95" s="293"/>
      <c r="F95" s="293"/>
    </row>
    <row r="96" spans="1:6" x14ac:dyDescent="0.2">
      <c r="B96" s="293"/>
      <c r="C96" s="293"/>
      <c r="D96" s="293"/>
      <c r="E96" s="293"/>
      <c r="F96" s="293"/>
    </row>
  </sheetData>
  <mergeCells count="9">
    <mergeCell ref="E17:G17"/>
    <mergeCell ref="B88:C88"/>
    <mergeCell ref="B90:F96"/>
    <mergeCell ref="A1:C1"/>
    <mergeCell ref="A2:C2"/>
    <mergeCell ref="A4:C4"/>
    <mergeCell ref="A6:C6"/>
    <mergeCell ref="A8:B8"/>
    <mergeCell ref="G9:G10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6"/>
  <sheetViews>
    <sheetView topLeftCell="A52" workbookViewId="0">
      <selection activeCell="C74" sqref="C74"/>
    </sheetView>
  </sheetViews>
  <sheetFormatPr defaultRowHeight="12.75" x14ac:dyDescent="0.2"/>
  <cols>
    <col min="1" max="1" width="66.85546875" style="16" customWidth="1"/>
    <col min="2" max="2" width="13.28515625" style="16" customWidth="1"/>
    <col min="3" max="3" width="15.42578125" style="16" customWidth="1"/>
    <col min="4" max="4" width="12.140625" style="86" bestFit="1" customWidth="1"/>
    <col min="5" max="5" width="15.42578125" style="16" customWidth="1"/>
    <col min="6" max="6" width="3" style="16" customWidth="1"/>
    <col min="7" max="7" width="43.5703125" style="16" bestFit="1" customWidth="1"/>
    <col min="8" max="16384" width="9.140625" style="16"/>
  </cols>
  <sheetData>
    <row r="1" spans="1:7" x14ac:dyDescent="0.2">
      <c r="A1" s="294" t="s">
        <v>0</v>
      </c>
      <c r="B1" s="294"/>
      <c r="C1" s="294"/>
      <c r="E1" s="86"/>
    </row>
    <row r="2" spans="1:7" x14ac:dyDescent="0.2">
      <c r="A2" s="295" t="s">
        <v>1</v>
      </c>
      <c r="B2" s="295"/>
      <c r="C2" s="295"/>
      <c r="E2" s="86"/>
    </row>
    <row r="3" spans="1:7" x14ac:dyDescent="0.2">
      <c r="A3" s="162"/>
      <c r="B3" s="162"/>
      <c r="C3" s="162"/>
      <c r="E3" s="86"/>
    </row>
    <row r="4" spans="1:7" x14ac:dyDescent="0.2">
      <c r="A4" s="296" t="s">
        <v>96</v>
      </c>
      <c r="B4" s="296"/>
      <c r="C4" s="296"/>
      <c r="E4" s="86"/>
    </row>
    <row r="5" spans="1:7" x14ac:dyDescent="0.2">
      <c r="A5" s="163"/>
      <c r="B5" s="163"/>
      <c r="C5" s="163"/>
      <c r="E5" s="86"/>
    </row>
    <row r="6" spans="1:7" ht="15.75" customHeight="1" x14ac:dyDescent="0.2">
      <c r="A6" s="297" t="s">
        <v>223</v>
      </c>
      <c r="B6" s="297"/>
      <c r="C6" s="297"/>
      <c r="E6" s="86"/>
    </row>
    <row r="7" spans="1:7" x14ac:dyDescent="0.2">
      <c r="A7" s="105"/>
      <c r="B7" s="161"/>
      <c r="C7" s="161"/>
      <c r="E7" s="86"/>
    </row>
    <row r="8" spans="1:7" ht="12.75" customHeight="1" x14ac:dyDescent="0.2">
      <c r="A8" s="298" t="s">
        <v>99</v>
      </c>
      <c r="B8" s="298"/>
      <c r="C8" s="27">
        <v>220</v>
      </c>
      <c r="D8" s="9"/>
      <c r="E8" s="86"/>
    </row>
    <row r="9" spans="1:7" x14ac:dyDescent="0.2">
      <c r="A9" s="51" t="s">
        <v>36</v>
      </c>
      <c r="B9" s="52"/>
      <c r="C9" s="52"/>
      <c r="E9" s="87" t="s">
        <v>93</v>
      </c>
      <c r="F9" s="88"/>
      <c r="G9" s="299" t="s">
        <v>94</v>
      </c>
    </row>
    <row r="10" spans="1:7" x14ac:dyDescent="0.2">
      <c r="A10" s="22" t="s">
        <v>110</v>
      </c>
      <c r="B10" s="21" t="s">
        <v>42</v>
      </c>
      <c r="C10" s="137" t="s">
        <v>103</v>
      </c>
      <c r="E10" s="86"/>
      <c r="F10" s="62"/>
      <c r="G10" s="299"/>
    </row>
    <row r="11" spans="1:7" x14ac:dyDescent="0.2">
      <c r="A11" s="22" t="s">
        <v>98</v>
      </c>
      <c r="B11" s="138" t="s">
        <v>97</v>
      </c>
      <c r="C11" s="137">
        <v>0</v>
      </c>
      <c r="E11" s="86"/>
      <c r="F11" s="85"/>
      <c r="G11" s="16" t="s">
        <v>95</v>
      </c>
    </row>
    <row r="12" spans="1:7" x14ac:dyDescent="0.2">
      <c r="A12" s="141"/>
      <c r="B12" s="142"/>
      <c r="C12" s="143"/>
      <c r="D12" s="149"/>
      <c r="E12" s="86"/>
      <c r="F12" s="86"/>
    </row>
    <row r="13" spans="1:7" x14ac:dyDescent="0.2">
      <c r="A13" s="144" t="s">
        <v>2</v>
      </c>
      <c r="B13" s="63" t="s">
        <v>4</v>
      </c>
      <c r="C13" s="63" t="s">
        <v>37</v>
      </c>
      <c r="E13" s="86"/>
    </row>
    <row r="14" spans="1:7" x14ac:dyDescent="0.2">
      <c r="A14" s="4" t="s">
        <v>64</v>
      </c>
      <c r="B14" s="26"/>
      <c r="C14" s="18">
        <v>0</v>
      </c>
      <c r="E14" s="86"/>
    </row>
    <row r="15" spans="1:7" x14ac:dyDescent="0.2">
      <c r="A15" s="23" t="s">
        <v>90</v>
      </c>
      <c r="B15" s="145">
        <v>0</v>
      </c>
      <c r="C15" s="11">
        <f>$C$14*B15</f>
        <v>0</v>
      </c>
      <c r="E15" s="89"/>
    </row>
    <row r="16" spans="1:7" x14ac:dyDescent="0.2">
      <c r="A16" s="23" t="s">
        <v>35</v>
      </c>
      <c r="B16" s="145">
        <v>0</v>
      </c>
      <c r="C16" s="150">
        <f>(((((60/52.5)*(1+B16))-1)*((C14+C15)/C8))*C11)*22</f>
        <v>0</v>
      </c>
      <c r="E16" s="148"/>
    </row>
    <row r="17" spans="1:7" ht="13.5" customHeight="1" x14ac:dyDescent="0.2">
      <c r="A17" s="23" t="s">
        <v>65</v>
      </c>
      <c r="B17" s="146">
        <v>0</v>
      </c>
      <c r="C17" s="11">
        <f>(((C14+C15+C16)/C8)*B17)*22</f>
        <v>0</v>
      </c>
      <c r="D17" s="90"/>
      <c r="E17" s="290"/>
      <c r="F17" s="290"/>
      <c r="G17" s="290"/>
    </row>
    <row r="18" spans="1:7" ht="13.5" customHeight="1" x14ac:dyDescent="0.2">
      <c r="A18" s="23" t="s">
        <v>34</v>
      </c>
      <c r="B18" s="20"/>
      <c r="C18" s="11">
        <f>$C$14*B18</f>
        <v>0</v>
      </c>
      <c r="D18" s="90"/>
      <c r="E18" s="89"/>
    </row>
    <row r="19" spans="1:7" x14ac:dyDescent="0.2">
      <c r="A19" s="55" t="s">
        <v>83</v>
      </c>
      <c r="B19" s="67"/>
      <c r="C19" s="60">
        <f>SUM(C14:C18)</f>
        <v>0</v>
      </c>
      <c r="D19" s="90"/>
      <c r="E19" s="91"/>
    </row>
    <row r="20" spans="1:7" x14ac:dyDescent="0.2">
      <c r="A20" s="106"/>
      <c r="B20" s="107"/>
      <c r="C20" s="14"/>
      <c r="D20" s="90"/>
      <c r="E20" s="91"/>
    </row>
    <row r="21" spans="1:7" x14ac:dyDescent="0.2">
      <c r="A21" s="53" t="s">
        <v>3</v>
      </c>
      <c r="B21" s="54"/>
      <c r="C21" s="55"/>
      <c r="D21" s="90"/>
      <c r="E21" s="91"/>
    </row>
    <row r="22" spans="1:7" x14ac:dyDescent="0.2">
      <c r="A22" s="56" t="s">
        <v>28</v>
      </c>
      <c r="B22" s="55" t="s">
        <v>4</v>
      </c>
      <c r="C22" s="57" t="s">
        <v>37</v>
      </c>
      <c r="D22" s="92"/>
      <c r="E22" s="91"/>
    </row>
    <row r="23" spans="1:7" x14ac:dyDescent="0.2">
      <c r="A23" s="1" t="s">
        <v>5</v>
      </c>
      <c r="B23" s="2">
        <v>0.2</v>
      </c>
      <c r="C23" s="10">
        <f>$C$19*B23</f>
        <v>0</v>
      </c>
      <c r="D23" s="90"/>
      <c r="E23" s="89"/>
    </row>
    <row r="24" spans="1:7" x14ac:dyDescent="0.2">
      <c r="A24" s="1" t="s">
        <v>6</v>
      </c>
      <c r="B24" s="19">
        <v>1.4999999999999999E-2</v>
      </c>
      <c r="C24" s="10">
        <f t="shared" ref="C24:C30" si="0">$C$19*B24</f>
        <v>0</v>
      </c>
      <c r="D24" s="90"/>
      <c r="E24" s="89"/>
    </row>
    <row r="25" spans="1:7" x14ac:dyDescent="0.2">
      <c r="A25" s="1" t="s">
        <v>7</v>
      </c>
      <c r="B25" s="19">
        <v>0.01</v>
      </c>
      <c r="C25" s="10">
        <f t="shared" si="0"/>
        <v>0</v>
      </c>
      <c r="D25" s="90"/>
      <c r="E25" s="91"/>
    </row>
    <row r="26" spans="1:7" x14ac:dyDescent="0.2">
      <c r="A26" s="1" t="s">
        <v>8</v>
      </c>
      <c r="B26" s="19">
        <v>2E-3</v>
      </c>
      <c r="C26" s="10">
        <f t="shared" si="0"/>
        <v>0</v>
      </c>
      <c r="D26" s="93"/>
      <c r="E26" s="91"/>
    </row>
    <row r="27" spans="1:7" x14ac:dyDescent="0.2">
      <c r="A27" s="1" t="s">
        <v>9</v>
      </c>
      <c r="B27" s="2">
        <v>2.5000000000000001E-2</v>
      </c>
      <c r="C27" s="10">
        <f t="shared" si="0"/>
        <v>0</v>
      </c>
      <c r="D27" s="15"/>
      <c r="E27" s="91"/>
    </row>
    <row r="28" spans="1:7" x14ac:dyDescent="0.2">
      <c r="A28" s="1" t="s">
        <v>10</v>
      </c>
      <c r="B28" s="2">
        <v>0.08</v>
      </c>
      <c r="C28" s="10">
        <f t="shared" si="0"/>
        <v>0</v>
      </c>
      <c r="D28" s="94"/>
      <c r="E28" s="91"/>
    </row>
    <row r="29" spans="1:7" x14ac:dyDescent="0.2">
      <c r="A29" s="12" t="s">
        <v>68</v>
      </c>
      <c r="B29" s="19">
        <v>0.03</v>
      </c>
      <c r="C29" s="10">
        <f t="shared" si="0"/>
        <v>0</v>
      </c>
      <c r="D29" s="90"/>
      <c r="E29" s="91"/>
    </row>
    <row r="30" spans="1:7" x14ac:dyDescent="0.2">
      <c r="A30" s="12" t="s">
        <v>11</v>
      </c>
      <c r="B30" s="19">
        <v>6.0000000000000001E-3</v>
      </c>
      <c r="C30" s="10">
        <f t="shared" si="0"/>
        <v>0</v>
      </c>
      <c r="D30" s="90"/>
      <c r="E30" s="91"/>
    </row>
    <row r="31" spans="1:7" x14ac:dyDescent="0.2">
      <c r="A31" s="55" t="s">
        <v>84</v>
      </c>
      <c r="B31" s="59">
        <f>SUM(B23:B30)</f>
        <v>0.36799999999999999</v>
      </c>
      <c r="C31" s="60">
        <f>SUM(C23:C30)</f>
        <v>0</v>
      </c>
      <c r="D31" s="90"/>
      <c r="E31" s="89"/>
    </row>
    <row r="32" spans="1:7" x14ac:dyDescent="0.2">
      <c r="A32" s="14"/>
      <c r="B32" s="15"/>
      <c r="C32" s="96"/>
      <c r="D32" s="93"/>
      <c r="E32" s="91"/>
    </row>
    <row r="33" spans="1:7" x14ac:dyDescent="0.2">
      <c r="A33" s="58" t="s">
        <v>82</v>
      </c>
      <c r="B33" s="55" t="s">
        <v>4</v>
      </c>
      <c r="C33" s="57" t="s">
        <v>37</v>
      </c>
      <c r="D33" s="15"/>
      <c r="E33" s="89"/>
      <c r="G33" s="95"/>
    </row>
    <row r="34" spans="1:7" x14ac:dyDescent="0.2">
      <c r="A34" s="12" t="s">
        <v>13</v>
      </c>
      <c r="B34" s="13">
        <f>1/12</f>
        <v>8.3299999999999999E-2</v>
      </c>
      <c r="C34" s="10">
        <f>$C$19*B34</f>
        <v>0</v>
      </c>
      <c r="D34" s="96"/>
      <c r="E34" s="91"/>
    </row>
    <row r="35" spans="1:7" x14ac:dyDescent="0.2">
      <c r="A35" s="12" t="s">
        <v>63</v>
      </c>
      <c r="B35" s="13">
        <f>1/3/12</f>
        <v>2.7799999999999998E-2</v>
      </c>
      <c r="C35" s="10">
        <f>$C$19*B35</f>
        <v>0</v>
      </c>
      <c r="D35" s="90"/>
      <c r="E35" s="91"/>
      <c r="F35" s="97"/>
    </row>
    <row r="36" spans="1:7" x14ac:dyDescent="0.2">
      <c r="A36" s="12" t="s">
        <v>66</v>
      </c>
      <c r="B36" s="13">
        <f>(B34+B35)*B31</f>
        <v>4.0899999999999999E-2</v>
      </c>
      <c r="C36" s="10">
        <f>$C$19*B36</f>
        <v>0</v>
      </c>
      <c r="D36" s="90"/>
      <c r="E36" s="91"/>
    </row>
    <row r="37" spans="1:7" x14ac:dyDescent="0.2">
      <c r="A37" s="55" t="s">
        <v>81</v>
      </c>
      <c r="B37" s="59">
        <f>SUM(B34:B36)</f>
        <v>0.152</v>
      </c>
      <c r="C37" s="60">
        <f>SUM(C34:C36)</f>
        <v>0</v>
      </c>
      <c r="D37" s="90"/>
      <c r="E37" s="89"/>
    </row>
    <row r="38" spans="1:7" ht="14.25" customHeight="1" x14ac:dyDescent="0.2">
      <c r="A38" s="14"/>
      <c r="B38" s="15"/>
      <c r="C38" s="6"/>
      <c r="D38" s="93"/>
      <c r="E38" s="91"/>
    </row>
    <row r="39" spans="1:7" x14ac:dyDescent="0.2">
      <c r="A39" s="56" t="s">
        <v>80</v>
      </c>
      <c r="B39" s="55" t="s">
        <v>4</v>
      </c>
      <c r="C39" s="55" t="s">
        <v>37</v>
      </c>
      <c r="D39" s="15"/>
      <c r="E39" s="91"/>
    </row>
    <row r="40" spans="1:7" x14ac:dyDescent="0.2">
      <c r="A40" s="12" t="s">
        <v>29</v>
      </c>
      <c r="B40" s="19">
        <v>1E-3</v>
      </c>
      <c r="C40" s="10">
        <f>$C$19*B40</f>
        <v>0</v>
      </c>
      <c r="D40" s="98"/>
      <c r="E40" s="91"/>
    </row>
    <row r="41" spans="1:7" x14ac:dyDescent="0.2">
      <c r="A41" s="12" t="s">
        <v>66</v>
      </c>
      <c r="B41" s="13">
        <f>B40*B31</f>
        <v>4.0000000000000002E-4</v>
      </c>
      <c r="C41" s="10">
        <f>$C$19*B41</f>
        <v>0</v>
      </c>
      <c r="D41" s="90"/>
      <c r="E41" s="89"/>
    </row>
    <row r="42" spans="1:7" x14ac:dyDescent="0.2">
      <c r="A42" s="55" t="s">
        <v>79</v>
      </c>
      <c r="B42" s="59">
        <f>SUM(B40:B41)</f>
        <v>1.4E-3</v>
      </c>
      <c r="C42" s="60">
        <f>SUM(C40:C41)</f>
        <v>0</v>
      </c>
      <c r="D42" s="90"/>
      <c r="E42" s="89"/>
    </row>
    <row r="43" spans="1:7" x14ac:dyDescent="0.2">
      <c r="A43" s="14"/>
      <c r="B43" s="15"/>
      <c r="C43" s="6"/>
      <c r="D43" s="90"/>
      <c r="E43" s="89"/>
    </row>
    <row r="44" spans="1:7" x14ac:dyDescent="0.2">
      <c r="A44" s="56" t="s">
        <v>78</v>
      </c>
      <c r="B44" s="55" t="s">
        <v>4</v>
      </c>
      <c r="C44" s="55" t="s">
        <v>37</v>
      </c>
      <c r="D44" s="90"/>
      <c r="E44" s="89"/>
    </row>
    <row r="45" spans="1:7" x14ac:dyDescent="0.2">
      <c r="A45" s="12" t="s">
        <v>70</v>
      </c>
      <c r="B45" s="19">
        <v>5.0000000000000001E-3</v>
      </c>
      <c r="C45" s="41">
        <f t="shared" ref="C45:C51" si="1">$C$19*B45</f>
        <v>0</v>
      </c>
      <c r="D45" s="99"/>
      <c r="E45" s="91"/>
      <c r="G45" s="100"/>
    </row>
    <row r="46" spans="1:7" x14ac:dyDescent="0.2">
      <c r="A46" s="12" t="s">
        <v>69</v>
      </c>
      <c r="B46" s="13">
        <f>B45*B28</f>
        <v>4.0000000000000002E-4</v>
      </c>
      <c r="C46" s="41">
        <f t="shared" si="1"/>
        <v>0</v>
      </c>
      <c r="D46" s="101"/>
      <c r="E46" s="91"/>
    </row>
    <row r="47" spans="1:7" x14ac:dyDescent="0.2">
      <c r="A47" s="12" t="s">
        <v>88</v>
      </c>
      <c r="B47" s="13">
        <f>((40%)*B46)</f>
        <v>2.0000000000000001E-4</v>
      </c>
      <c r="C47" s="41">
        <f t="shared" si="1"/>
        <v>0</v>
      </c>
      <c r="D47" s="101"/>
      <c r="E47" s="89"/>
    </row>
    <row r="48" spans="1:7" x14ac:dyDescent="0.2">
      <c r="A48" s="12" t="s">
        <v>71</v>
      </c>
      <c r="B48" s="13">
        <f>(7/30/12)</f>
        <v>1.9400000000000001E-2</v>
      </c>
      <c r="C48" s="41">
        <f t="shared" si="1"/>
        <v>0</v>
      </c>
      <c r="D48" s="99"/>
      <c r="E48" s="89"/>
    </row>
    <row r="49" spans="1:5" x14ac:dyDescent="0.2">
      <c r="A49" s="12" t="s">
        <v>72</v>
      </c>
      <c r="B49" s="13">
        <f>B48*B31</f>
        <v>7.1000000000000004E-3</v>
      </c>
      <c r="C49" s="41">
        <f t="shared" si="1"/>
        <v>0</v>
      </c>
      <c r="D49" s="102"/>
      <c r="E49" s="91"/>
    </row>
    <row r="50" spans="1:5" x14ac:dyDescent="0.2">
      <c r="A50" s="12" t="s">
        <v>86</v>
      </c>
      <c r="B50" s="13">
        <f>((40%)*(B48*B28))</f>
        <v>5.9999999999999995E-4</v>
      </c>
      <c r="C50" s="41">
        <f t="shared" si="1"/>
        <v>0</v>
      </c>
      <c r="D50" s="101"/>
      <c r="E50" s="91"/>
    </row>
    <row r="51" spans="1:5" x14ac:dyDescent="0.2">
      <c r="A51" s="12" t="s">
        <v>87</v>
      </c>
      <c r="B51" s="13">
        <f>(B28*(40%))*(1+(B55+B34+B35))</f>
        <v>3.8199999999999998E-2</v>
      </c>
      <c r="C51" s="41">
        <f t="shared" si="1"/>
        <v>0</v>
      </c>
      <c r="D51" s="101"/>
      <c r="E51" s="103"/>
    </row>
    <row r="52" spans="1:5" x14ac:dyDescent="0.2">
      <c r="A52" s="55" t="s">
        <v>77</v>
      </c>
      <c r="B52" s="59">
        <f>SUM(B45:B51)</f>
        <v>7.0900000000000005E-2</v>
      </c>
      <c r="C52" s="60">
        <f>SUM(C45:C51)</f>
        <v>0</v>
      </c>
      <c r="D52" s="101"/>
      <c r="E52" s="89"/>
    </row>
    <row r="53" spans="1:5" x14ac:dyDescent="0.2">
      <c r="A53" s="14"/>
      <c r="B53" s="15"/>
      <c r="C53" s="6"/>
      <c r="D53" s="101"/>
      <c r="E53" s="91"/>
    </row>
    <row r="54" spans="1:5" x14ac:dyDescent="0.2">
      <c r="A54" s="56" t="s">
        <v>76</v>
      </c>
      <c r="B54" s="55" t="s">
        <v>4</v>
      </c>
      <c r="C54" s="55" t="s">
        <v>37</v>
      </c>
      <c r="D54" s="99"/>
      <c r="E54" s="91"/>
    </row>
    <row r="55" spans="1:5" x14ac:dyDescent="0.2">
      <c r="A55" s="12" t="s">
        <v>12</v>
      </c>
      <c r="B55" s="13">
        <f>1/12</f>
        <v>8.3299999999999999E-2</v>
      </c>
      <c r="C55" s="10">
        <f t="shared" ref="C55:C60" si="2">$C$19*B55</f>
        <v>0</v>
      </c>
      <c r="D55" s="101"/>
      <c r="E55" s="91"/>
    </row>
    <row r="56" spans="1:5" x14ac:dyDescent="0.2">
      <c r="A56" s="12" t="s">
        <v>30</v>
      </c>
      <c r="B56" s="19">
        <v>1.66E-2</v>
      </c>
      <c r="C56" s="10">
        <f t="shared" si="2"/>
        <v>0</v>
      </c>
      <c r="D56" s="101"/>
      <c r="E56" s="103"/>
    </row>
    <row r="57" spans="1:5" x14ac:dyDescent="0.2">
      <c r="A57" s="12" t="s">
        <v>31</v>
      </c>
      <c r="B57" s="19">
        <v>8.0000000000000004E-4</v>
      </c>
      <c r="C57" s="10">
        <f t="shared" si="2"/>
        <v>0</v>
      </c>
      <c r="D57" s="101"/>
      <c r="E57" s="89"/>
    </row>
    <row r="58" spans="1:5" x14ac:dyDescent="0.2">
      <c r="A58" s="12" t="s">
        <v>32</v>
      </c>
      <c r="B58" s="19">
        <v>2.8E-3</v>
      </c>
      <c r="C58" s="10">
        <f t="shared" si="2"/>
        <v>0</v>
      </c>
      <c r="D58" s="99"/>
      <c r="E58" s="91"/>
    </row>
    <row r="59" spans="1:5" x14ac:dyDescent="0.2">
      <c r="A59" s="12" t="s">
        <v>33</v>
      </c>
      <c r="B59" s="19">
        <v>4.0000000000000002E-4</v>
      </c>
      <c r="C59" s="10">
        <f t="shared" si="2"/>
        <v>0</v>
      </c>
      <c r="D59" s="99"/>
      <c r="E59" s="91"/>
    </row>
    <row r="60" spans="1:5" x14ac:dyDescent="0.2">
      <c r="A60" s="12" t="s">
        <v>66</v>
      </c>
      <c r="B60" s="13">
        <f>SUM(B55:B59)*B31</f>
        <v>3.8199999999999998E-2</v>
      </c>
      <c r="C60" s="10">
        <f t="shared" si="2"/>
        <v>0</v>
      </c>
      <c r="E60" s="103"/>
    </row>
    <row r="61" spans="1:5" x14ac:dyDescent="0.2">
      <c r="A61" s="55" t="s">
        <v>75</v>
      </c>
      <c r="B61" s="59">
        <f>SUM(B55:B60)</f>
        <v>0.1421</v>
      </c>
      <c r="C61" s="60">
        <f>SUM(C55:C60)</f>
        <v>0</v>
      </c>
      <c r="E61" s="89"/>
    </row>
    <row r="62" spans="1:5" x14ac:dyDescent="0.2">
      <c r="A62" s="14"/>
      <c r="B62" s="15"/>
      <c r="C62" s="6"/>
      <c r="E62" s="91"/>
    </row>
    <row r="63" spans="1:5" x14ac:dyDescent="0.2">
      <c r="A63" s="139" t="s">
        <v>14</v>
      </c>
      <c r="B63" s="61">
        <f>B61+B52+B42+B37+B31</f>
        <v>0.73440000000000005</v>
      </c>
      <c r="C63" s="60">
        <f>C61+C52+C42+C37+C31</f>
        <v>0</v>
      </c>
      <c r="E63" s="91"/>
    </row>
    <row r="64" spans="1:5" x14ac:dyDescent="0.2">
      <c r="A64" s="139" t="s">
        <v>38</v>
      </c>
      <c r="B64" s="62"/>
      <c r="C64" s="60">
        <f>C63+C19</f>
        <v>0</v>
      </c>
      <c r="E64" s="91"/>
    </row>
    <row r="65" spans="1:5" x14ac:dyDescent="0.2">
      <c r="C65" s="5"/>
      <c r="E65" s="103"/>
    </row>
    <row r="66" spans="1:5" x14ac:dyDescent="0.2">
      <c r="A66" s="51" t="s">
        <v>15</v>
      </c>
      <c r="B66" s="52"/>
      <c r="C66" s="55" t="s">
        <v>37</v>
      </c>
      <c r="E66" s="89"/>
    </row>
    <row r="67" spans="1:5" x14ac:dyDescent="0.2">
      <c r="A67" s="12" t="s">
        <v>39</v>
      </c>
      <c r="B67" s="8"/>
      <c r="C67" s="180">
        <f>Uniformes!G33</f>
        <v>0</v>
      </c>
      <c r="E67" s="89"/>
    </row>
    <row r="68" spans="1:5" x14ac:dyDescent="0.2">
      <c r="A68" s="12" t="s">
        <v>67</v>
      </c>
      <c r="B68" s="8"/>
      <c r="C68" s="42">
        <v>0</v>
      </c>
      <c r="E68" s="89"/>
    </row>
    <row r="69" spans="1:5" x14ac:dyDescent="0.2">
      <c r="A69" s="12" t="s">
        <v>40</v>
      </c>
      <c r="B69" s="8"/>
      <c r="C69" s="42">
        <f>Transporte!G20</f>
        <v>0</v>
      </c>
      <c r="E69" s="89"/>
    </row>
    <row r="70" spans="1:5" x14ac:dyDescent="0.2">
      <c r="A70" s="12" t="s">
        <v>41</v>
      </c>
      <c r="B70" s="8"/>
      <c r="C70" s="42">
        <v>0</v>
      </c>
      <c r="E70" s="104"/>
    </row>
    <row r="71" spans="1:5" x14ac:dyDescent="0.2">
      <c r="A71" s="12" t="s">
        <v>188</v>
      </c>
      <c r="B71" s="8"/>
      <c r="C71" s="42"/>
      <c r="E71" s="104"/>
    </row>
    <row r="72" spans="1:5" x14ac:dyDescent="0.2">
      <c r="A72" s="12" t="s">
        <v>200</v>
      </c>
      <c r="B72" s="8"/>
      <c r="C72" s="42">
        <f>'ASO-PGR-PCMSO'!J11</f>
        <v>0</v>
      </c>
      <c r="E72" s="104"/>
    </row>
    <row r="73" spans="1:5" x14ac:dyDescent="0.2">
      <c r="A73" s="23" t="s">
        <v>101</v>
      </c>
      <c r="B73" s="8"/>
      <c r="C73" s="42">
        <v>0</v>
      </c>
      <c r="E73" s="104"/>
    </row>
    <row r="74" spans="1:5" x14ac:dyDescent="0.2">
      <c r="A74" s="63" t="s">
        <v>85</v>
      </c>
      <c r="B74" s="62"/>
      <c r="C74" s="60">
        <f>SUM(C67:C73)</f>
        <v>0</v>
      </c>
      <c r="E74" s="104"/>
    </row>
    <row r="75" spans="1:5" x14ac:dyDescent="0.2">
      <c r="C75" s="5"/>
      <c r="E75" s="104"/>
    </row>
    <row r="76" spans="1:5" x14ac:dyDescent="0.2">
      <c r="A76" s="51" t="s">
        <v>16</v>
      </c>
      <c r="B76" s="64" t="s">
        <v>4</v>
      </c>
      <c r="C76" s="55" t="s">
        <v>37</v>
      </c>
      <c r="E76" s="104"/>
    </row>
    <row r="77" spans="1:5" x14ac:dyDescent="0.2">
      <c r="A77" s="17" t="s">
        <v>92</v>
      </c>
      <c r="B77" s="24">
        <v>0.05</v>
      </c>
      <c r="C77" s="3">
        <f>($C$64+$C$74)*B77</f>
        <v>0</v>
      </c>
      <c r="E77" s="104"/>
    </row>
    <row r="78" spans="1:5" x14ac:dyDescent="0.2">
      <c r="A78" s="17" t="s">
        <v>17</v>
      </c>
      <c r="B78" s="24">
        <v>0.05</v>
      </c>
      <c r="C78" s="3">
        <f>($C$64+$C$74+C77)*B78</f>
        <v>0</v>
      </c>
      <c r="E78" s="104"/>
    </row>
    <row r="79" spans="1:5" x14ac:dyDescent="0.2">
      <c r="A79" s="63" t="s">
        <v>74</v>
      </c>
      <c r="B79" s="65">
        <f>SUM(B77:B78)</f>
        <v>0.1</v>
      </c>
      <c r="C79" s="60">
        <f>SUM(C77:C78)</f>
        <v>0</v>
      </c>
      <c r="E79" s="104"/>
    </row>
    <row r="80" spans="1:5" x14ac:dyDescent="0.2">
      <c r="C80" s="5"/>
      <c r="E80" s="104"/>
    </row>
    <row r="81" spans="1:6" x14ac:dyDescent="0.2">
      <c r="A81" s="51" t="s">
        <v>18</v>
      </c>
      <c r="B81" s="55" t="s">
        <v>4</v>
      </c>
      <c r="C81" s="55" t="s">
        <v>37</v>
      </c>
      <c r="E81" s="104"/>
    </row>
    <row r="82" spans="1:6" x14ac:dyDescent="0.2">
      <c r="A82" s="12" t="s">
        <v>89</v>
      </c>
      <c r="B82" s="25">
        <v>0.05</v>
      </c>
      <c r="C82" s="3">
        <f>B88*B82</f>
        <v>0</v>
      </c>
      <c r="E82" s="104"/>
    </row>
    <row r="83" spans="1:6" x14ac:dyDescent="0.2">
      <c r="A83" s="12" t="s">
        <v>19</v>
      </c>
      <c r="B83" s="25">
        <v>6.4999999999999997E-3</v>
      </c>
      <c r="C83" s="3">
        <f>B88*B83</f>
        <v>0</v>
      </c>
      <c r="E83" s="104"/>
    </row>
    <row r="84" spans="1:6" x14ac:dyDescent="0.2">
      <c r="A84" s="12" t="s">
        <v>20</v>
      </c>
      <c r="B84" s="25">
        <v>0.03</v>
      </c>
      <c r="C84" s="3">
        <f>B88*B84</f>
        <v>0</v>
      </c>
      <c r="E84" s="104"/>
    </row>
    <row r="85" spans="1:6" x14ac:dyDescent="0.2">
      <c r="A85" s="23" t="s">
        <v>21</v>
      </c>
      <c r="B85" s="25"/>
      <c r="C85" s="3">
        <f>B88*B85</f>
        <v>0</v>
      </c>
      <c r="E85" s="104"/>
    </row>
    <row r="86" spans="1:6" x14ac:dyDescent="0.2">
      <c r="A86" s="63" t="s">
        <v>73</v>
      </c>
      <c r="B86" s="66">
        <f>SUM(B82:B85)</f>
        <v>8.6499999999999994E-2</v>
      </c>
      <c r="C86" s="60">
        <f>SUM(C82:C85)</f>
        <v>0</v>
      </c>
      <c r="E86" s="104"/>
    </row>
    <row r="87" spans="1:6" x14ac:dyDescent="0.2">
      <c r="A87" s="108"/>
      <c r="B87" s="109"/>
      <c r="C87" s="106"/>
      <c r="E87" s="104"/>
    </row>
    <row r="88" spans="1:6" s="152" customFormat="1" ht="20.25" customHeight="1" x14ac:dyDescent="0.25">
      <c r="A88" s="140" t="s">
        <v>100</v>
      </c>
      <c r="B88" s="291">
        <f>(C64+C74+C79)/(1-B86)</f>
        <v>0</v>
      </c>
      <c r="C88" s="292"/>
      <c r="D88" s="151"/>
      <c r="E88" s="153"/>
    </row>
    <row r="89" spans="1:6" x14ac:dyDescent="0.2">
      <c r="A89" s="108"/>
      <c r="B89" s="109"/>
      <c r="C89" s="106"/>
      <c r="E89" s="104"/>
    </row>
    <row r="90" spans="1:6" ht="12.75" customHeight="1" x14ac:dyDescent="0.2">
      <c r="A90" s="147"/>
      <c r="B90" s="293"/>
      <c r="C90" s="293"/>
      <c r="D90" s="293"/>
      <c r="E90" s="293"/>
      <c r="F90" s="293"/>
    </row>
    <row r="91" spans="1:6" x14ac:dyDescent="0.2">
      <c r="A91" s="147"/>
      <c r="B91" s="293"/>
      <c r="C91" s="293"/>
      <c r="D91" s="293"/>
      <c r="E91" s="293"/>
      <c r="F91" s="293"/>
    </row>
    <row r="92" spans="1:6" x14ac:dyDescent="0.2">
      <c r="A92" s="147"/>
      <c r="B92" s="293"/>
      <c r="C92" s="293"/>
      <c r="D92" s="293"/>
      <c r="E92" s="293"/>
      <c r="F92" s="293"/>
    </row>
    <row r="93" spans="1:6" x14ac:dyDescent="0.2">
      <c r="A93" s="147"/>
      <c r="B93" s="293"/>
      <c r="C93" s="293"/>
      <c r="D93" s="293"/>
      <c r="E93" s="293"/>
      <c r="F93" s="293"/>
    </row>
    <row r="94" spans="1:6" x14ac:dyDescent="0.2">
      <c r="A94" s="147"/>
      <c r="B94" s="293"/>
      <c r="C94" s="293"/>
      <c r="D94" s="293"/>
      <c r="E94" s="293"/>
      <c r="F94" s="293"/>
    </row>
    <row r="95" spans="1:6" x14ac:dyDescent="0.2">
      <c r="B95" s="293"/>
      <c r="C95" s="293"/>
      <c r="D95" s="293"/>
      <c r="E95" s="293"/>
      <c r="F95" s="293"/>
    </row>
    <row r="96" spans="1:6" x14ac:dyDescent="0.2">
      <c r="B96" s="293"/>
      <c r="C96" s="293"/>
      <c r="D96" s="293"/>
      <c r="E96" s="293"/>
      <c r="F96" s="293"/>
    </row>
  </sheetData>
  <mergeCells count="9">
    <mergeCell ref="E17:G17"/>
    <mergeCell ref="B88:C88"/>
    <mergeCell ref="B90:F96"/>
    <mergeCell ref="A1:C1"/>
    <mergeCell ref="A2:C2"/>
    <mergeCell ref="A4:C4"/>
    <mergeCell ref="A6:C6"/>
    <mergeCell ref="A8:B8"/>
    <mergeCell ref="G9:G10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5"/>
  <sheetViews>
    <sheetView showGridLines="0" topLeftCell="A19" workbookViewId="0">
      <selection activeCell="C33" sqref="C33"/>
    </sheetView>
  </sheetViews>
  <sheetFormatPr defaultRowHeight="15" x14ac:dyDescent="0.25"/>
  <cols>
    <col min="1" max="1" width="7.140625" style="116" customWidth="1"/>
    <col min="2" max="2" width="39.140625" style="116" customWidth="1"/>
    <col min="3" max="3" width="10.85546875" style="128" customWidth="1"/>
    <col min="4" max="6" width="12.140625" style="116" customWidth="1"/>
    <col min="7" max="7" width="16.42578125" style="116" customWidth="1"/>
    <col min="8" max="8" width="13.5703125" style="116" bestFit="1" customWidth="1"/>
    <col min="9" max="16384" width="9.140625" style="116"/>
  </cols>
  <sheetData>
    <row r="1" spans="1:8" s="110" customFormat="1" ht="12.75" x14ac:dyDescent="0.2">
      <c r="C1" s="111"/>
    </row>
    <row r="2" spans="1:8" s="110" customFormat="1" ht="12.75" customHeight="1" x14ac:dyDescent="0.2">
      <c r="A2" s="294"/>
      <c r="B2" s="294"/>
      <c r="C2" s="294"/>
      <c r="D2" s="294"/>
      <c r="E2" s="294"/>
      <c r="F2" s="294"/>
      <c r="G2" s="294"/>
    </row>
    <row r="3" spans="1:8" s="110" customFormat="1" ht="12.75" customHeight="1" x14ac:dyDescent="0.2">
      <c r="A3" s="295" t="s">
        <v>1</v>
      </c>
      <c r="B3" s="295"/>
      <c r="C3" s="295"/>
      <c r="D3" s="295"/>
      <c r="E3" s="295"/>
      <c r="F3" s="295"/>
      <c r="G3" s="295"/>
    </row>
    <row r="4" spans="1:8" s="110" customFormat="1" ht="12.75" x14ac:dyDescent="0.2">
      <c r="C4" s="111"/>
    </row>
    <row r="5" spans="1:8" s="110" customFormat="1" ht="12.75" x14ac:dyDescent="0.2">
      <c r="A5" s="303" t="s">
        <v>146</v>
      </c>
      <c r="B5" s="303"/>
      <c r="C5" s="303"/>
      <c r="D5" s="303"/>
      <c r="E5" s="303"/>
      <c r="F5" s="303"/>
      <c r="G5" s="303"/>
    </row>
    <row r="6" spans="1:8" ht="16.5" thickBot="1" x14ac:dyDescent="0.3">
      <c r="A6" s="112"/>
      <c r="B6" s="113"/>
      <c r="C6" s="114"/>
      <c r="D6" s="115"/>
      <c r="E6" s="115"/>
      <c r="F6" s="115"/>
      <c r="G6" s="115"/>
      <c r="H6" s="115"/>
    </row>
    <row r="7" spans="1:8" ht="24.75" thickBot="1" x14ac:dyDescent="0.3">
      <c r="A7" s="69" t="s">
        <v>43</v>
      </c>
      <c r="B7" s="70" t="s">
        <v>44</v>
      </c>
      <c r="C7" s="71" t="s">
        <v>45</v>
      </c>
      <c r="D7" s="71" t="s">
        <v>59</v>
      </c>
      <c r="E7" s="72" t="s">
        <v>57</v>
      </c>
      <c r="F7" s="73" t="s">
        <v>60</v>
      </c>
      <c r="G7" s="72" t="s">
        <v>58</v>
      </c>
      <c r="H7" s="123"/>
    </row>
    <row r="8" spans="1:8" ht="60" x14ac:dyDescent="0.25">
      <c r="A8" s="75">
        <v>1</v>
      </c>
      <c r="B8" s="188" t="s">
        <v>141</v>
      </c>
      <c r="C8" s="34">
        <v>0</v>
      </c>
      <c r="D8" s="189">
        <v>2</v>
      </c>
      <c r="E8" s="40">
        <f>C8*D8</f>
        <v>0</v>
      </c>
      <c r="F8" s="190">
        <v>6</v>
      </c>
      <c r="G8" s="35">
        <f>E8/F8</f>
        <v>0</v>
      </c>
      <c r="H8" s="123"/>
    </row>
    <row r="9" spans="1:8" x14ac:dyDescent="0.25">
      <c r="A9" s="75">
        <v>2</v>
      </c>
      <c r="B9" s="28" t="s">
        <v>142</v>
      </c>
      <c r="C9" s="36">
        <v>0</v>
      </c>
      <c r="D9" s="189">
        <v>2</v>
      </c>
      <c r="E9" s="40">
        <f t="shared" ref="E9:E10" si="0">C9*D9</f>
        <v>0</v>
      </c>
      <c r="F9" s="190">
        <v>6</v>
      </c>
      <c r="G9" s="35">
        <f t="shared" ref="G9:G10" si="1">E9/F9</f>
        <v>0</v>
      </c>
      <c r="H9" s="123"/>
    </row>
    <row r="10" spans="1:8" ht="15.75" thickBot="1" x14ac:dyDescent="0.3">
      <c r="A10" s="75">
        <v>3</v>
      </c>
      <c r="B10" s="28" t="s">
        <v>189</v>
      </c>
      <c r="C10" s="36">
        <v>0</v>
      </c>
      <c r="D10" s="189">
        <v>1</v>
      </c>
      <c r="E10" s="40">
        <f t="shared" si="0"/>
        <v>0</v>
      </c>
      <c r="F10" s="190">
        <v>6</v>
      </c>
      <c r="G10" s="35">
        <f t="shared" si="1"/>
        <v>0</v>
      </c>
      <c r="H10" s="123"/>
    </row>
    <row r="11" spans="1:8" ht="15.75" thickBot="1" x14ac:dyDescent="0.3">
      <c r="A11" s="300" t="s">
        <v>27</v>
      </c>
      <c r="B11" s="301"/>
      <c r="C11" s="30"/>
      <c r="D11" s="30"/>
      <c r="E11" s="39"/>
      <c r="F11" s="39"/>
      <c r="G11" s="191">
        <f>SUM(G8:G10)</f>
        <v>0</v>
      </c>
      <c r="H11" s="123"/>
    </row>
    <row r="12" spans="1:8" x14ac:dyDescent="0.25">
      <c r="A12" s="117"/>
      <c r="B12" s="117"/>
      <c r="C12" s="116"/>
      <c r="H12" s="123"/>
    </row>
    <row r="13" spans="1:8" x14ac:dyDescent="0.25">
      <c r="A13" s="192"/>
      <c r="B13" s="192" t="s">
        <v>143</v>
      </c>
      <c r="C13" s="116"/>
      <c r="H13" s="123"/>
    </row>
    <row r="14" spans="1:8" s="124" customFormat="1" ht="20.25" customHeight="1" x14ac:dyDescent="0.25">
      <c r="A14" s="117"/>
      <c r="B14" s="117"/>
      <c r="C14" s="116"/>
      <c r="D14" s="116"/>
      <c r="E14" s="116"/>
      <c r="F14" s="116"/>
      <c r="G14" s="116"/>
      <c r="H14" s="193"/>
    </row>
    <row r="15" spans="1:8" x14ac:dyDescent="0.25">
      <c r="A15" s="303" t="s">
        <v>180</v>
      </c>
      <c r="B15" s="303"/>
      <c r="C15" s="303"/>
      <c r="D15" s="303"/>
      <c r="E15" s="303"/>
      <c r="F15" s="303"/>
      <c r="G15" s="303"/>
      <c r="H15" s="123"/>
    </row>
    <row r="16" spans="1:8" ht="16.5" thickBot="1" x14ac:dyDescent="0.3">
      <c r="A16" s="112"/>
      <c r="B16" s="113"/>
      <c r="C16" s="114"/>
      <c r="D16" s="115"/>
      <c r="E16" s="115"/>
      <c r="F16" s="115"/>
      <c r="G16" s="115"/>
    </row>
    <row r="17" spans="1:7" ht="24.75" thickBot="1" x14ac:dyDescent="0.3">
      <c r="A17" s="69" t="s">
        <v>43</v>
      </c>
      <c r="B17" s="70" t="s">
        <v>44</v>
      </c>
      <c r="C17" s="71" t="s">
        <v>45</v>
      </c>
      <c r="D17" s="71" t="s">
        <v>59</v>
      </c>
      <c r="E17" s="72" t="s">
        <v>57</v>
      </c>
      <c r="F17" s="73" t="s">
        <v>60</v>
      </c>
      <c r="G17" s="72" t="s">
        <v>58</v>
      </c>
    </row>
    <row r="18" spans="1:7" x14ac:dyDescent="0.25">
      <c r="A18" s="75">
        <v>1</v>
      </c>
      <c r="B18" s="188" t="s">
        <v>182</v>
      </c>
      <c r="C18" s="34">
        <v>0</v>
      </c>
      <c r="D18" s="189">
        <v>2</v>
      </c>
      <c r="E18" s="40">
        <f>C18*D18</f>
        <v>0</v>
      </c>
      <c r="F18" s="190">
        <v>6</v>
      </c>
      <c r="G18" s="35">
        <f>E18/F18</f>
        <v>0</v>
      </c>
    </row>
    <row r="19" spans="1:7" ht="24" x14ac:dyDescent="0.25">
      <c r="A19" s="75">
        <v>2</v>
      </c>
      <c r="B19" s="28" t="s">
        <v>144</v>
      </c>
      <c r="C19" s="36">
        <v>0</v>
      </c>
      <c r="D19" s="189">
        <v>2</v>
      </c>
      <c r="E19" s="40">
        <f t="shared" ref="E19:E20" si="2">C19*D19</f>
        <v>0</v>
      </c>
      <c r="F19" s="190">
        <v>6</v>
      </c>
      <c r="G19" s="35">
        <f t="shared" ref="G19:G20" si="3">E19/F19</f>
        <v>0</v>
      </c>
    </row>
    <row r="20" spans="1:7" ht="15.75" thickBot="1" x14ac:dyDescent="0.3">
      <c r="A20" s="75">
        <v>3</v>
      </c>
      <c r="B20" s="28" t="s">
        <v>145</v>
      </c>
      <c r="C20" s="36">
        <v>0</v>
      </c>
      <c r="D20" s="189">
        <v>1</v>
      </c>
      <c r="E20" s="40">
        <f t="shared" si="2"/>
        <v>0</v>
      </c>
      <c r="F20" s="190">
        <v>6</v>
      </c>
      <c r="G20" s="35">
        <f t="shared" si="3"/>
        <v>0</v>
      </c>
    </row>
    <row r="21" spans="1:7" ht="15.75" thickBot="1" x14ac:dyDescent="0.3">
      <c r="A21" s="300" t="s">
        <v>27</v>
      </c>
      <c r="B21" s="301"/>
      <c r="C21" s="30"/>
      <c r="D21" s="30"/>
      <c r="E21" s="39"/>
      <c r="F21" s="39"/>
      <c r="G21" s="191">
        <f>SUM(G18:G20)</f>
        <v>0</v>
      </c>
    </row>
    <row r="22" spans="1:7" x14ac:dyDescent="0.25">
      <c r="A22" s="117"/>
      <c r="B22" s="117"/>
      <c r="C22" s="116"/>
    </row>
    <row r="23" spans="1:7" x14ac:dyDescent="0.25">
      <c r="A23" s="192"/>
      <c r="B23" s="192" t="s">
        <v>143</v>
      </c>
      <c r="C23" s="116"/>
    </row>
    <row r="25" spans="1:7" x14ac:dyDescent="0.25">
      <c r="A25" s="302"/>
      <c r="B25" s="302"/>
      <c r="C25" s="302"/>
      <c r="D25" s="302"/>
      <c r="E25" s="302"/>
      <c r="F25" s="302"/>
      <c r="G25" s="302"/>
    </row>
    <row r="26" spans="1:7" x14ac:dyDescent="0.25">
      <c r="A26" s="303" t="s">
        <v>181</v>
      </c>
      <c r="B26" s="303"/>
      <c r="C26" s="303"/>
      <c r="D26" s="303"/>
      <c r="E26" s="303"/>
      <c r="F26" s="303"/>
      <c r="G26" s="303"/>
    </row>
    <row r="27" spans="1:7" ht="16.5" thickBot="1" x14ac:dyDescent="0.3">
      <c r="A27" s="112"/>
      <c r="B27" s="113"/>
      <c r="C27" s="114"/>
      <c r="D27" s="115"/>
      <c r="E27" s="115"/>
      <c r="F27" s="115"/>
      <c r="G27" s="115"/>
    </row>
    <row r="28" spans="1:7" ht="24.75" thickBot="1" x14ac:dyDescent="0.3">
      <c r="A28" s="69" t="s">
        <v>43</v>
      </c>
      <c r="B28" s="70" t="s">
        <v>44</v>
      </c>
      <c r="C28" s="71" t="s">
        <v>45</v>
      </c>
      <c r="D28" s="71" t="s">
        <v>59</v>
      </c>
      <c r="E28" s="72" t="s">
        <v>57</v>
      </c>
      <c r="F28" s="73" t="s">
        <v>60</v>
      </c>
      <c r="G28" s="72" t="s">
        <v>58</v>
      </c>
    </row>
    <row r="29" spans="1:7" x14ac:dyDescent="0.25">
      <c r="A29" s="75">
        <v>1</v>
      </c>
      <c r="B29" s="188" t="s">
        <v>183</v>
      </c>
      <c r="C29" s="34">
        <v>0</v>
      </c>
      <c r="D29" s="189">
        <v>2</v>
      </c>
      <c r="E29" s="40">
        <f>C29*D29</f>
        <v>0</v>
      </c>
      <c r="F29" s="190">
        <v>6</v>
      </c>
      <c r="G29" s="35">
        <f>E29/F29</f>
        <v>0</v>
      </c>
    </row>
    <row r="30" spans="1:7" ht="24" x14ac:dyDescent="0.25">
      <c r="A30" s="75">
        <v>2</v>
      </c>
      <c r="B30" s="28" t="s">
        <v>144</v>
      </c>
      <c r="C30" s="36">
        <v>0</v>
      </c>
      <c r="D30" s="189">
        <v>2</v>
      </c>
      <c r="E30" s="40">
        <f t="shared" ref="E30:E32" si="4">C30*D30</f>
        <v>0</v>
      </c>
      <c r="F30" s="190">
        <v>6</v>
      </c>
      <c r="G30" s="35">
        <f t="shared" ref="G30:G32" si="5">E30/F30</f>
        <v>0</v>
      </c>
    </row>
    <row r="31" spans="1:7" x14ac:dyDescent="0.25">
      <c r="A31" s="75">
        <v>3</v>
      </c>
      <c r="B31" s="28" t="s">
        <v>184</v>
      </c>
      <c r="C31" s="36">
        <v>0</v>
      </c>
      <c r="D31" s="189">
        <v>2</v>
      </c>
      <c r="E31" s="40">
        <f t="shared" si="4"/>
        <v>0</v>
      </c>
      <c r="F31" s="190">
        <v>6</v>
      </c>
      <c r="G31" s="35">
        <f t="shared" si="5"/>
        <v>0</v>
      </c>
    </row>
    <row r="32" spans="1:7" ht="15.75" thickBot="1" x14ac:dyDescent="0.3">
      <c r="A32" s="75">
        <v>4</v>
      </c>
      <c r="B32" s="28" t="s">
        <v>145</v>
      </c>
      <c r="C32" s="36">
        <v>0</v>
      </c>
      <c r="D32" s="189">
        <v>1</v>
      </c>
      <c r="E32" s="40">
        <f t="shared" si="4"/>
        <v>0</v>
      </c>
      <c r="F32" s="190">
        <v>6</v>
      </c>
      <c r="G32" s="35">
        <f t="shared" si="5"/>
        <v>0</v>
      </c>
    </row>
    <row r="33" spans="1:7" ht="15.75" thickBot="1" x14ac:dyDescent="0.3">
      <c r="A33" s="300" t="s">
        <v>27</v>
      </c>
      <c r="B33" s="301"/>
      <c r="C33" s="30"/>
      <c r="D33" s="30"/>
      <c r="E33" s="39"/>
      <c r="F33" s="39"/>
      <c r="G33" s="191">
        <f>SUM(G29:G32)</f>
        <v>0</v>
      </c>
    </row>
    <row r="34" spans="1:7" x14ac:dyDescent="0.25">
      <c r="A34" s="117"/>
      <c r="B34" s="117"/>
      <c r="C34" s="116"/>
    </row>
    <row r="35" spans="1:7" x14ac:dyDescent="0.25">
      <c r="A35" s="192"/>
      <c r="B35" s="192" t="s">
        <v>143</v>
      </c>
      <c r="C35" s="116"/>
    </row>
  </sheetData>
  <mergeCells count="9">
    <mergeCell ref="A33:B33"/>
    <mergeCell ref="A25:G25"/>
    <mergeCell ref="A2:G2"/>
    <mergeCell ref="A3:G3"/>
    <mergeCell ref="A5:G5"/>
    <mergeCell ref="A11:B11"/>
    <mergeCell ref="A15:G15"/>
    <mergeCell ref="A21:B21"/>
    <mergeCell ref="A26:G26"/>
  </mergeCells>
  <pageMargins left="0.51181102362204722" right="0.51181102362204722" top="0.78740157480314965" bottom="0.78740157480314965" header="0.31496062992125984" footer="0.31496062992125984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9"/>
  <sheetViews>
    <sheetView showGridLines="0" topLeftCell="A19" workbookViewId="0">
      <selection activeCell="F22" sqref="F22"/>
    </sheetView>
  </sheetViews>
  <sheetFormatPr defaultRowHeight="15" x14ac:dyDescent="0.25"/>
  <cols>
    <col min="1" max="1" width="7.140625" style="116" customWidth="1"/>
    <col min="2" max="2" width="50.5703125" style="116" customWidth="1"/>
    <col min="3" max="3" width="24.28515625" style="128" customWidth="1"/>
    <col min="4" max="5" width="19.7109375" style="128" customWidth="1"/>
    <col min="6" max="6" width="10.85546875" style="128" customWidth="1"/>
    <col min="7" max="7" width="13.28515625" style="116" bestFit="1" customWidth="1"/>
    <col min="8" max="8" width="50" style="116" customWidth="1"/>
    <col min="9" max="9" width="9.5703125" style="116" bestFit="1" customWidth="1"/>
    <col min="10" max="10" width="3" style="116" customWidth="1"/>
    <col min="11" max="11" width="43.5703125" style="116" bestFit="1" customWidth="1"/>
    <col min="12" max="16384" width="9.140625" style="116"/>
  </cols>
  <sheetData>
    <row r="1" spans="1:11" s="110" customFormat="1" ht="12.75" x14ac:dyDescent="0.2">
      <c r="C1" s="111"/>
      <c r="D1" s="111"/>
      <c r="E1" s="111"/>
      <c r="F1" s="111"/>
    </row>
    <row r="2" spans="1:11" s="110" customFormat="1" ht="12.75" customHeight="1" x14ac:dyDescent="0.2">
      <c r="A2" s="294" t="s">
        <v>0</v>
      </c>
      <c r="B2" s="294"/>
      <c r="C2" s="294"/>
      <c r="D2" s="294"/>
      <c r="E2" s="294"/>
      <c r="F2" s="294"/>
      <c r="G2" s="294"/>
    </row>
    <row r="3" spans="1:11" s="110" customFormat="1" ht="12.75" customHeight="1" x14ac:dyDescent="0.2">
      <c r="A3" s="295" t="s">
        <v>1</v>
      </c>
      <c r="B3" s="295"/>
      <c r="C3" s="295"/>
      <c r="D3" s="295"/>
      <c r="E3" s="295"/>
      <c r="F3" s="295"/>
      <c r="G3" s="295"/>
    </row>
    <row r="4" spans="1:11" s="110" customFormat="1" ht="12.75" x14ac:dyDescent="0.2">
      <c r="C4" s="111"/>
      <c r="D4" s="111"/>
      <c r="E4" s="111"/>
      <c r="F4" s="111"/>
    </row>
    <row r="5" spans="1:11" s="110" customFormat="1" ht="12.75" x14ac:dyDescent="0.2">
      <c r="A5" s="303" t="s">
        <v>56</v>
      </c>
      <c r="B5" s="303"/>
      <c r="C5" s="303"/>
      <c r="D5" s="303"/>
      <c r="E5" s="303"/>
      <c r="F5" s="303"/>
      <c r="G5" s="303"/>
    </row>
    <row r="6" spans="1:11" ht="16.5" thickBot="1" x14ac:dyDescent="0.3">
      <c r="A6" s="112"/>
      <c r="B6" s="113"/>
      <c r="C6" s="113"/>
      <c r="D6" s="113"/>
      <c r="E6" s="113"/>
      <c r="F6" s="114"/>
      <c r="G6" s="115"/>
      <c r="H6" s="115"/>
    </row>
    <row r="7" spans="1:11" ht="24.75" thickBot="1" x14ac:dyDescent="0.3">
      <c r="A7" s="174" t="s">
        <v>43</v>
      </c>
      <c r="B7" s="71" t="s">
        <v>120</v>
      </c>
      <c r="C7" s="71" t="s">
        <v>147</v>
      </c>
      <c r="D7" s="71" t="s">
        <v>104</v>
      </c>
      <c r="E7" s="71" t="s">
        <v>49</v>
      </c>
      <c r="F7" s="71" t="s">
        <v>45</v>
      </c>
      <c r="G7" s="72" t="s">
        <v>46</v>
      </c>
      <c r="H7" s="115"/>
    </row>
    <row r="8" spans="1:11" ht="15.75" x14ac:dyDescent="0.25">
      <c r="A8" s="75">
        <v>1</v>
      </c>
      <c r="B8" s="168" t="s">
        <v>179</v>
      </c>
      <c r="C8" s="171"/>
      <c r="D8" s="171" t="s">
        <v>104</v>
      </c>
      <c r="E8" s="171">
        <v>5</v>
      </c>
      <c r="F8" s="34">
        <v>0</v>
      </c>
      <c r="G8" s="136">
        <f>E8*F8</f>
        <v>0</v>
      </c>
      <c r="H8" s="115"/>
      <c r="I8" s="87" t="s">
        <v>93</v>
      </c>
      <c r="J8" s="88"/>
      <c r="K8" s="299" t="s">
        <v>94</v>
      </c>
    </row>
    <row r="9" spans="1:11" ht="15.75" x14ac:dyDescent="0.25">
      <c r="A9" s="76">
        <v>2</v>
      </c>
      <c r="B9" s="169" t="s">
        <v>128</v>
      </c>
      <c r="C9" s="167"/>
      <c r="D9" s="167" t="s">
        <v>104</v>
      </c>
      <c r="E9" s="171">
        <v>1</v>
      </c>
      <c r="F9" s="36">
        <v>0</v>
      </c>
      <c r="G9" s="136">
        <f t="shared" ref="G9:G21" si="0">E9*F9</f>
        <v>0</v>
      </c>
      <c r="H9" s="115"/>
      <c r="I9" s="86"/>
      <c r="J9" s="62"/>
      <c r="K9" s="299"/>
    </row>
    <row r="10" spans="1:11" ht="15.75" x14ac:dyDescent="0.25">
      <c r="A10" s="76">
        <v>3</v>
      </c>
      <c r="B10" s="169" t="s">
        <v>129</v>
      </c>
      <c r="C10" s="167"/>
      <c r="D10" s="167" t="s">
        <v>104</v>
      </c>
      <c r="E10" s="171">
        <v>1</v>
      </c>
      <c r="F10" s="36">
        <v>0</v>
      </c>
      <c r="G10" s="136">
        <f t="shared" si="0"/>
        <v>0</v>
      </c>
      <c r="H10" s="115"/>
      <c r="I10" s="86"/>
      <c r="J10" s="85"/>
      <c r="K10" s="16" t="s">
        <v>95</v>
      </c>
    </row>
    <row r="11" spans="1:11" ht="15.75" x14ac:dyDescent="0.25">
      <c r="A11" s="76">
        <v>4</v>
      </c>
      <c r="B11" s="169" t="s">
        <v>186</v>
      </c>
      <c r="C11" s="167"/>
      <c r="D11" s="167" t="s">
        <v>104</v>
      </c>
      <c r="E11" s="171">
        <v>15</v>
      </c>
      <c r="F11" s="216"/>
      <c r="G11" s="217"/>
      <c r="H11" s="115"/>
      <c r="I11" s="86"/>
      <c r="J11" s="212"/>
      <c r="K11" s="16"/>
    </row>
    <row r="12" spans="1:11" ht="15.75" x14ac:dyDescent="0.25">
      <c r="A12" s="76">
        <v>5</v>
      </c>
      <c r="B12" s="169" t="s">
        <v>187</v>
      </c>
      <c r="C12" s="167"/>
      <c r="D12" s="167" t="s">
        <v>104</v>
      </c>
      <c r="E12" s="171">
        <v>15</v>
      </c>
      <c r="F12" s="216"/>
      <c r="G12" s="217"/>
      <c r="H12" s="115"/>
      <c r="I12" s="86"/>
      <c r="J12" s="212"/>
      <c r="K12" s="16"/>
    </row>
    <row r="13" spans="1:11" ht="15.75" x14ac:dyDescent="0.25">
      <c r="A13" s="76">
        <v>6</v>
      </c>
      <c r="B13" s="169" t="s">
        <v>130</v>
      </c>
      <c r="C13" s="167"/>
      <c r="D13" s="167" t="s">
        <v>104</v>
      </c>
      <c r="E13" s="171">
        <v>5</v>
      </c>
      <c r="F13" s="36">
        <v>0</v>
      </c>
      <c r="G13" s="136">
        <f t="shared" si="0"/>
        <v>0</v>
      </c>
      <c r="H13" s="115"/>
    </row>
    <row r="14" spans="1:11" ht="15.75" x14ac:dyDescent="0.25">
      <c r="A14" s="76">
        <v>7</v>
      </c>
      <c r="B14" s="169" t="s">
        <v>149</v>
      </c>
      <c r="C14" s="167"/>
      <c r="D14" s="167" t="s">
        <v>104</v>
      </c>
      <c r="E14" s="171">
        <v>5</v>
      </c>
      <c r="F14" s="36">
        <v>0</v>
      </c>
      <c r="G14" s="136">
        <f t="shared" si="0"/>
        <v>0</v>
      </c>
      <c r="H14" s="115"/>
    </row>
    <row r="15" spans="1:11" ht="15.75" x14ac:dyDescent="0.25">
      <c r="A15" s="76">
        <v>8</v>
      </c>
      <c r="B15" s="168" t="s">
        <v>131</v>
      </c>
      <c r="C15" s="167"/>
      <c r="D15" s="167" t="s">
        <v>119</v>
      </c>
      <c r="E15" s="171">
        <v>15</v>
      </c>
      <c r="F15" s="36">
        <v>0</v>
      </c>
      <c r="G15" s="136">
        <f t="shared" si="0"/>
        <v>0</v>
      </c>
      <c r="H15" s="115"/>
    </row>
    <row r="16" spans="1:11" ht="15.75" x14ac:dyDescent="0.25">
      <c r="A16" s="76">
        <v>9</v>
      </c>
      <c r="B16" s="169" t="s">
        <v>132</v>
      </c>
      <c r="C16" s="167"/>
      <c r="D16" s="167" t="s">
        <v>104</v>
      </c>
      <c r="E16" s="171">
        <v>5</v>
      </c>
      <c r="F16" s="159">
        <v>0</v>
      </c>
      <c r="G16" s="136">
        <f t="shared" si="0"/>
        <v>0</v>
      </c>
      <c r="H16" s="115"/>
    </row>
    <row r="17" spans="1:8" s="160" customFormat="1" ht="15.75" x14ac:dyDescent="0.25">
      <c r="A17" s="76">
        <v>10</v>
      </c>
      <c r="B17" s="169" t="s">
        <v>134</v>
      </c>
      <c r="C17" s="167"/>
      <c r="D17" s="167" t="s">
        <v>104</v>
      </c>
      <c r="E17" s="171">
        <v>2</v>
      </c>
      <c r="F17" s="159">
        <v>0</v>
      </c>
      <c r="G17" s="136">
        <f t="shared" si="0"/>
        <v>0</v>
      </c>
      <c r="H17" s="115"/>
    </row>
    <row r="18" spans="1:8" s="160" customFormat="1" ht="15.75" x14ac:dyDescent="0.25">
      <c r="A18" s="76">
        <v>11</v>
      </c>
      <c r="B18" s="169" t="s">
        <v>133</v>
      </c>
      <c r="C18" s="172"/>
      <c r="D18" s="172" t="s">
        <v>104</v>
      </c>
      <c r="E18" s="173">
        <v>1</v>
      </c>
      <c r="F18" s="159">
        <v>0</v>
      </c>
      <c r="G18" s="136">
        <f t="shared" si="0"/>
        <v>0</v>
      </c>
      <c r="H18" s="115"/>
    </row>
    <row r="19" spans="1:8" s="160" customFormat="1" ht="15.75" x14ac:dyDescent="0.25">
      <c r="A19" s="76">
        <v>12</v>
      </c>
      <c r="B19" s="169" t="s">
        <v>135</v>
      </c>
      <c r="C19" s="172"/>
      <c r="D19" s="172" t="s">
        <v>104</v>
      </c>
      <c r="E19" s="173">
        <v>5</v>
      </c>
      <c r="F19" s="159">
        <v>0</v>
      </c>
      <c r="G19" s="136">
        <f t="shared" si="0"/>
        <v>0</v>
      </c>
      <c r="H19" s="115"/>
    </row>
    <row r="20" spans="1:8" s="160" customFormat="1" ht="15.75" x14ac:dyDescent="0.25">
      <c r="A20" s="76">
        <v>13</v>
      </c>
      <c r="B20" s="169" t="s">
        <v>136</v>
      </c>
      <c r="C20" s="172"/>
      <c r="D20" s="172" t="s">
        <v>104</v>
      </c>
      <c r="E20" s="173">
        <v>5</v>
      </c>
      <c r="F20" s="36">
        <v>0</v>
      </c>
      <c r="G20" s="136">
        <f t="shared" si="0"/>
        <v>0</v>
      </c>
      <c r="H20" s="115"/>
    </row>
    <row r="21" spans="1:8" ht="16.5" thickBot="1" x14ac:dyDescent="0.3">
      <c r="A21" s="76">
        <v>14</v>
      </c>
      <c r="B21" s="170" t="s">
        <v>137</v>
      </c>
      <c r="C21" s="172"/>
      <c r="D21" s="172" t="s">
        <v>104</v>
      </c>
      <c r="E21" s="173">
        <v>5</v>
      </c>
      <c r="F21" s="36">
        <v>0</v>
      </c>
      <c r="G21" s="136">
        <f t="shared" si="0"/>
        <v>0</v>
      </c>
      <c r="H21" s="115"/>
    </row>
    <row r="22" spans="1:8" ht="16.5" thickBot="1" x14ac:dyDescent="0.3">
      <c r="A22" s="304" t="s">
        <v>27</v>
      </c>
      <c r="B22" s="305"/>
      <c r="C22" s="208"/>
      <c r="D22" s="30"/>
      <c r="E22" s="30"/>
      <c r="F22" s="30"/>
      <c r="G22" s="74">
        <f>SUM(G8:G21)</f>
        <v>0</v>
      </c>
      <c r="H22" s="115"/>
    </row>
    <row r="23" spans="1:8" x14ac:dyDescent="0.25">
      <c r="A23" s="117"/>
      <c r="B23" s="117"/>
      <c r="C23" s="131"/>
      <c r="D23" s="131"/>
      <c r="E23" s="131"/>
      <c r="F23" s="116"/>
      <c r="H23" s="123"/>
    </row>
    <row r="24" spans="1:8" x14ac:dyDescent="0.25">
      <c r="A24" s="117"/>
      <c r="B24" s="117"/>
      <c r="C24" s="131"/>
      <c r="D24" s="131"/>
      <c r="E24" s="131"/>
      <c r="F24" s="116"/>
      <c r="H24" s="123"/>
    </row>
    <row r="25" spans="1:8" x14ac:dyDescent="0.25">
      <c r="A25" s="117"/>
      <c r="B25" s="117"/>
      <c r="C25" s="131"/>
      <c r="D25" s="131"/>
      <c r="E25" s="131"/>
      <c r="F25" s="116"/>
      <c r="H25" s="123"/>
    </row>
    <row r="26" spans="1:8" x14ac:dyDescent="0.25">
      <c r="A26" s="117"/>
      <c r="B26" s="78" t="s">
        <v>22</v>
      </c>
      <c r="C26" s="77" t="s">
        <v>4</v>
      </c>
      <c r="D26" s="77" t="s">
        <v>23</v>
      </c>
      <c r="E26" s="195"/>
      <c r="F26" s="116"/>
      <c r="G26" s="122"/>
      <c r="H26" s="122"/>
    </row>
    <row r="27" spans="1:8" x14ac:dyDescent="0.25">
      <c r="A27" s="117"/>
      <c r="B27" s="29" t="s">
        <v>92</v>
      </c>
      <c r="C27" s="31">
        <v>0.05</v>
      </c>
      <c r="D27" s="37">
        <f>G22*C27</f>
        <v>0</v>
      </c>
      <c r="E27" s="194"/>
      <c r="F27" s="116"/>
      <c r="G27" s="123"/>
      <c r="H27" s="118"/>
    </row>
    <row r="28" spans="1:8" x14ac:dyDescent="0.25">
      <c r="A28" s="117"/>
      <c r="B28" s="29" t="s">
        <v>17</v>
      </c>
      <c r="C28" s="31">
        <v>0.05</v>
      </c>
      <c r="D28" s="37">
        <f>G22*C28</f>
        <v>0</v>
      </c>
      <c r="E28" s="194"/>
      <c r="F28" s="116"/>
      <c r="G28" s="121"/>
      <c r="H28" s="118"/>
    </row>
    <row r="29" spans="1:8" x14ac:dyDescent="0.25">
      <c r="A29" s="117"/>
      <c r="B29" s="79" t="s">
        <v>47</v>
      </c>
      <c r="C29" s="80">
        <f>SUM(C27:C28)</f>
        <v>0.1</v>
      </c>
      <c r="D29" s="68">
        <f>SUM(D27:D28)</f>
        <v>0</v>
      </c>
      <c r="E29" s="196"/>
      <c r="F29" s="116"/>
      <c r="G29" s="123"/>
      <c r="H29" s="119"/>
    </row>
    <row r="30" spans="1:8" x14ac:dyDescent="0.25">
      <c r="A30" s="117"/>
      <c r="B30" s="124"/>
      <c r="C30" s="132"/>
      <c r="D30" s="124"/>
      <c r="E30" s="197"/>
      <c r="F30" s="116"/>
      <c r="G30" s="123"/>
    </row>
    <row r="31" spans="1:8" x14ac:dyDescent="0.25">
      <c r="A31" s="117"/>
      <c r="B31" s="51" t="s">
        <v>25</v>
      </c>
      <c r="C31" s="55" t="s">
        <v>4</v>
      </c>
      <c r="D31" s="55" t="s">
        <v>23</v>
      </c>
      <c r="E31" s="198"/>
      <c r="F31" s="116"/>
      <c r="G31" s="121"/>
    </row>
    <row r="32" spans="1:8" x14ac:dyDescent="0.25">
      <c r="A32" s="117"/>
      <c r="B32" s="7" t="s">
        <v>89</v>
      </c>
      <c r="C32" s="33">
        <v>0.05</v>
      </c>
      <c r="D32" s="37">
        <f>G22*C32</f>
        <v>0</v>
      </c>
      <c r="E32" s="194"/>
      <c r="F32" s="116"/>
      <c r="G32" s="118"/>
    </row>
    <row r="33" spans="1:8" x14ac:dyDescent="0.25">
      <c r="A33" s="117"/>
      <c r="B33" s="7" t="s">
        <v>19</v>
      </c>
      <c r="C33" s="33">
        <v>6.4999999999999997E-3</v>
      </c>
      <c r="D33" s="37">
        <f>G22*C33</f>
        <v>0</v>
      </c>
      <c r="E33" s="194"/>
      <c r="F33" s="116"/>
      <c r="G33" s="118"/>
    </row>
    <row r="34" spans="1:8" x14ac:dyDescent="0.25">
      <c r="A34" s="117"/>
      <c r="B34" s="7" t="s">
        <v>20</v>
      </c>
      <c r="C34" s="33">
        <v>0.03</v>
      </c>
      <c r="D34" s="37">
        <f>G22*C34</f>
        <v>0</v>
      </c>
      <c r="E34" s="194"/>
      <c r="F34" s="116"/>
      <c r="G34" s="119"/>
    </row>
    <row r="35" spans="1:8" x14ac:dyDescent="0.25">
      <c r="A35" s="117"/>
      <c r="B35" s="32" t="s">
        <v>24</v>
      </c>
      <c r="C35" s="33"/>
      <c r="D35" s="37">
        <f t="shared" ref="D35" si="1">G25*C35</f>
        <v>0</v>
      </c>
      <c r="E35" s="194"/>
      <c r="F35" s="116"/>
      <c r="G35" s="119"/>
    </row>
    <row r="36" spans="1:8" x14ac:dyDescent="0.25">
      <c r="A36" s="117"/>
      <c r="B36" s="51" t="s">
        <v>26</v>
      </c>
      <c r="C36" s="80">
        <f>SUM(C32:C35)</f>
        <v>8.6499999999999994E-2</v>
      </c>
      <c r="D36" s="68">
        <f>SUM(D32:D35)</f>
        <v>0</v>
      </c>
      <c r="E36" s="196"/>
      <c r="F36" s="116"/>
      <c r="G36" s="122"/>
    </row>
    <row r="37" spans="1:8" x14ac:dyDescent="0.25">
      <c r="A37" s="117"/>
      <c r="B37" s="133"/>
      <c r="C37" s="125"/>
      <c r="D37" s="125"/>
      <c r="E37" s="199"/>
      <c r="F37" s="116"/>
      <c r="G37" s="123"/>
    </row>
    <row r="38" spans="1:8" x14ac:dyDescent="0.25">
      <c r="A38" s="117"/>
      <c r="B38" s="84" t="s">
        <v>62</v>
      </c>
      <c r="C38" s="82"/>
      <c r="D38" s="83">
        <f>(G22+D29)/(1-C36)</f>
        <v>0</v>
      </c>
      <c r="E38" s="200"/>
      <c r="F38" s="116"/>
      <c r="G38" s="122"/>
    </row>
    <row r="39" spans="1:8" x14ac:dyDescent="0.25">
      <c r="A39" s="123"/>
      <c r="B39" s="123"/>
      <c r="C39" s="126"/>
      <c r="D39" s="126"/>
      <c r="E39" s="126"/>
      <c r="F39" s="126"/>
      <c r="G39" s="123"/>
    </row>
    <row r="40" spans="1:8" x14ac:dyDescent="0.25">
      <c r="A40" s="120"/>
      <c r="B40" s="120"/>
      <c r="C40" s="127"/>
      <c r="D40" s="127"/>
      <c r="E40" s="127"/>
      <c r="F40" s="127"/>
      <c r="G40" s="120"/>
    </row>
    <row r="41" spans="1:8" x14ac:dyDescent="0.25">
      <c r="A41" s="120"/>
      <c r="B41" s="120"/>
      <c r="C41" s="127"/>
      <c r="D41" s="127"/>
      <c r="E41" s="127"/>
      <c r="F41" s="127"/>
      <c r="G41" s="120"/>
    </row>
    <row r="42" spans="1:8" ht="20.25" customHeight="1" x14ac:dyDescent="0.25">
      <c r="A42" s="123"/>
      <c r="B42" s="123"/>
      <c r="C42" s="126"/>
      <c r="D42" s="126"/>
      <c r="E42" s="126"/>
      <c r="F42" s="126"/>
      <c r="G42" s="123"/>
    </row>
    <row r="43" spans="1:8" x14ac:dyDescent="0.25">
      <c r="A43" s="123"/>
      <c r="B43" s="123"/>
      <c r="C43" s="126"/>
      <c r="D43" s="126"/>
      <c r="E43" s="126"/>
      <c r="F43" s="126"/>
      <c r="G43" s="123"/>
      <c r="H43" s="123"/>
    </row>
    <row r="44" spans="1:8" x14ac:dyDescent="0.25">
      <c r="A44" s="123"/>
      <c r="B44" s="123"/>
      <c r="C44" s="126"/>
      <c r="D44" s="126"/>
      <c r="E44" s="126"/>
      <c r="F44" s="126"/>
      <c r="G44" s="123"/>
      <c r="H44" s="123"/>
    </row>
    <row r="45" spans="1:8" x14ac:dyDescent="0.25">
      <c r="A45" s="123"/>
      <c r="B45" s="123"/>
      <c r="C45" s="126"/>
      <c r="D45" s="126"/>
      <c r="E45" s="126"/>
      <c r="F45" s="126"/>
      <c r="G45" s="123"/>
      <c r="H45" s="123"/>
    </row>
    <row r="46" spans="1:8" x14ac:dyDescent="0.25">
      <c r="H46" s="123"/>
    </row>
    <row r="47" spans="1:8" x14ac:dyDescent="0.25">
      <c r="H47" s="123"/>
    </row>
    <row r="48" spans="1:8" x14ac:dyDescent="0.25">
      <c r="H48" s="123"/>
    </row>
    <row r="49" spans="8:8" x14ac:dyDescent="0.25">
      <c r="H49" s="123"/>
    </row>
  </sheetData>
  <mergeCells count="5">
    <mergeCell ref="A2:G2"/>
    <mergeCell ref="A3:G3"/>
    <mergeCell ref="A5:G5"/>
    <mergeCell ref="K8:K9"/>
    <mergeCell ref="A22:B22"/>
  </mergeCells>
  <pageMargins left="0.51181102362204722" right="0.51181102362204722" top="0.78740157480314965" bottom="0.78740157480314965" header="0.31496062992125984" footer="0.31496062992125984"/>
  <pageSetup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/>
  <dimension ref="A1:K62"/>
  <sheetViews>
    <sheetView showGridLines="0" topLeftCell="A8" workbookViewId="0">
      <selection activeCell="E35" sqref="E35"/>
    </sheetView>
  </sheetViews>
  <sheetFormatPr defaultRowHeight="15" x14ac:dyDescent="0.25"/>
  <cols>
    <col min="1" max="1" width="7.140625" style="116" customWidth="1"/>
    <col min="2" max="2" width="53.7109375" style="116" customWidth="1"/>
    <col min="3" max="3" width="22.7109375" style="116" customWidth="1"/>
    <col min="4" max="4" width="20.7109375" style="116" customWidth="1"/>
    <col min="5" max="5" width="14.28515625" style="116" customWidth="1"/>
    <col min="6" max="6" width="10.85546875" style="128" customWidth="1"/>
    <col min="7" max="7" width="12.140625" style="116" customWidth="1"/>
    <col min="8" max="8" width="51.7109375" style="116" customWidth="1"/>
    <col min="9" max="9" width="13.5703125" style="116" bestFit="1" customWidth="1"/>
    <col min="10" max="10" width="9.5703125" style="116" bestFit="1" customWidth="1"/>
    <col min="11" max="12" width="43.5703125" style="116" bestFit="1" customWidth="1"/>
    <col min="13" max="16384" width="9.140625" style="116"/>
  </cols>
  <sheetData>
    <row r="1" spans="1:11" s="110" customFormat="1" ht="12.75" x14ac:dyDescent="0.2">
      <c r="F1" s="111"/>
    </row>
    <row r="2" spans="1:11" s="110" customFormat="1" ht="12.75" customHeight="1" x14ac:dyDescent="0.2">
      <c r="A2" s="294" t="s">
        <v>0</v>
      </c>
      <c r="B2" s="294"/>
      <c r="C2" s="294"/>
      <c r="D2" s="294"/>
      <c r="E2" s="294"/>
      <c r="F2" s="294"/>
      <c r="G2" s="294"/>
      <c r="H2" s="294"/>
    </row>
    <row r="3" spans="1:11" s="110" customFormat="1" ht="12.75" customHeight="1" x14ac:dyDescent="0.2">
      <c r="A3" s="295" t="s">
        <v>1</v>
      </c>
      <c r="B3" s="295"/>
      <c r="C3" s="295"/>
      <c r="D3" s="295"/>
      <c r="E3" s="295"/>
      <c r="F3" s="295"/>
      <c r="G3" s="295"/>
      <c r="H3" s="295"/>
    </row>
    <row r="4" spans="1:11" s="110" customFormat="1" ht="12.75" x14ac:dyDescent="0.2">
      <c r="F4" s="111"/>
    </row>
    <row r="5" spans="1:11" s="110" customFormat="1" ht="12.75" x14ac:dyDescent="0.2">
      <c r="A5" s="303" t="s">
        <v>48</v>
      </c>
      <c r="B5" s="303"/>
      <c r="C5" s="303"/>
      <c r="D5" s="303"/>
      <c r="E5" s="303"/>
      <c r="F5" s="303"/>
      <c r="G5" s="303"/>
      <c r="H5" s="303"/>
    </row>
    <row r="6" spans="1:11" ht="16.5" thickBot="1" x14ac:dyDescent="0.3">
      <c r="A6" s="112"/>
      <c r="B6" s="113"/>
      <c r="C6" s="113"/>
      <c r="D6" s="113"/>
      <c r="E6" s="113"/>
      <c r="F6" s="114"/>
      <c r="G6" s="115"/>
      <c r="H6" s="115"/>
      <c r="I6" s="115"/>
    </row>
    <row r="7" spans="1:11" ht="24.75" thickBot="1" x14ac:dyDescent="0.3">
      <c r="A7" s="69" t="s">
        <v>43</v>
      </c>
      <c r="B7" s="70" t="s">
        <v>111</v>
      </c>
      <c r="C7" s="70" t="s">
        <v>147</v>
      </c>
      <c r="D7" s="70" t="s">
        <v>104</v>
      </c>
      <c r="E7" s="71" t="s">
        <v>45</v>
      </c>
      <c r="F7" s="71" t="s">
        <v>49</v>
      </c>
      <c r="G7" s="72" t="s">
        <v>46</v>
      </c>
      <c r="H7" s="123"/>
    </row>
    <row r="8" spans="1:11" ht="18.75" customHeight="1" x14ac:dyDescent="0.25">
      <c r="A8" s="75">
        <v>1</v>
      </c>
      <c r="B8" s="169" t="s">
        <v>191</v>
      </c>
      <c r="C8" s="204" t="s">
        <v>173</v>
      </c>
      <c r="D8" s="203" t="s">
        <v>153</v>
      </c>
      <c r="E8" s="34">
        <v>0</v>
      </c>
      <c r="F8" s="203">
        <v>20</v>
      </c>
      <c r="G8" s="35">
        <f>E8*F8</f>
        <v>0</v>
      </c>
      <c r="H8" s="123"/>
      <c r="I8" s="87" t="s">
        <v>93</v>
      </c>
      <c r="J8" s="88"/>
      <c r="K8" s="299" t="s">
        <v>94</v>
      </c>
    </row>
    <row r="9" spans="1:11" ht="15.75" customHeight="1" x14ac:dyDescent="0.25">
      <c r="A9" s="76">
        <f>+A8+1</f>
        <v>2</v>
      </c>
      <c r="B9" s="165" t="s">
        <v>157</v>
      </c>
      <c r="C9" s="202" t="s">
        <v>166</v>
      </c>
      <c r="D9" s="167" t="s">
        <v>155</v>
      </c>
      <c r="E9" s="36">
        <v>0</v>
      </c>
      <c r="F9" s="167">
        <v>4</v>
      </c>
      <c r="G9" s="35">
        <f t="shared" ref="G9:G30" si="0">E9*F9</f>
        <v>0</v>
      </c>
      <c r="H9" s="123"/>
      <c r="I9" s="86"/>
      <c r="J9" s="62"/>
      <c r="K9" s="299"/>
    </row>
    <row r="10" spans="1:11" x14ac:dyDescent="0.25">
      <c r="A10" s="76">
        <f>+A9+1</f>
        <v>3</v>
      </c>
      <c r="B10" s="165" t="s">
        <v>192</v>
      </c>
      <c r="C10" s="201" t="s">
        <v>150</v>
      </c>
      <c r="D10" s="167" t="s">
        <v>154</v>
      </c>
      <c r="E10" s="36">
        <v>0</v>
      </c>
      <c r="F10" s="167">
        <v>20</v>
      </c>
      <c r="G10" s="35">
        <f t="shared" si="0"/>
        <v>0</v>
      </c>
      <c r="H10" s="123"/>
      <c r="I10" s="86"/>
      <c r="J10" s="85"/>
      <c r="K10" s="16" t="s">
        <v>95</v>
      </c>
    </row>
    <row r="11" spans="1:11" x14ac:dyDescent="0.25">
      <c r="A11" s="76">
        <f t="shared" ref="A11:A31" si="1">+A10+1</f>
        <v>4</v>
      </c>
      <c r="B11" s="165" t="s">
        <v>121</v>
      </c>
      <c r="C11" s="201" t="s">
        <v>178</v>
      </c>
      <c r="D11" s="167" t="s">
        <v>175</v>
      </c>
      <c r="E11" s="36">
        <v>0</v>
      </c>
      <c r="F11" s="167">
        <v>4</v>
      </c>
      <c r="G11" s="35">
        <f t="shared" si="0"/>
        <v>0</v>
      </c>
      <c r="H11" s="123"/>
      <c r="I11" s="16"/>
      <c r="J11" s="16"/>
      <c r="K11" s="16"/>
    </row>
    <row r="12" spans="1:11" x14ac:dyDescent="0.25">
      <c r="A12" s="76">
        <f t="shared" si="1"/>
        <v>5</v>
      </c>
      <c r="B12" s="165" t="s">
        <v>112</v>
      </c>
      <c r="C12" s="201" t="s">
        <v>163</v>
      </c>
      <c r="D12" s="167" t="s">
        <v>175</v>
      </c>
      <c r="E12" s="36">
        <v>0</v>
      </c>
      <c r="F12" s="167">
        <v>4</v>
      </c>
      <c r="G12" s="35">
        <f t="shared" si="0"/>
        <v>0</v>
      </c>
      <c r="H12" s="123"/>
      <c r="I12" s="16"/>
      <c r="J12" s="16"/>
      <c r="K12" s="16"/>
    </row>
    <row r="13" spans="1:11" ht="26.25" x14ac:dyDescent="0.25">
      <c r="A13" s="76">
        <f t="shared" si="1"/>
        <v>6</v>
      </c>
      <c r="B13" s="169" t="s">
        <v>122</v>
      </c>
      <c r="C13" s="201" t="s">
        <v>170</v>
      </c>
      <c r="D13" s="203" t="s">
        <v>155</v>
      </c>
      <c r="E13" s="36">
        <v>0</v>
      </c>
      <c r="F13" s="203">
        <v>10</v>
      </c>
      <c r="G13" s="35">
        <f t="shared" si="0"/>
        <v>0</v>
      </c>
      <c r="H13" s="123"/>
      <c r="I13" s="16"/>
      <c r="J13" s="16"/>
      <c r="K13" s="16"/>
    </row>
    <row r="14" spans="1:11" x14ac:dyDescent="0.25">
      <c r="A14" s="76">
        <f t="shared" si="1"/>
        <v>7</v>
      </c>
      <c r="B14" s="169" t="s">
        <v>174</v>
      </c>
      <c r="C14" s="201" t="s">
        <v>177</v>
      </c>
      <c r="D14" s="203" t="s">
        <v>155</v>
      </c>
      <c r="E14" s="36">
        <v>0</v>
      </c>
      <c r="F14" s="203">
        <v>10</v>
      </c>
      <c r="G14" s="35">
        <f t="shared" si="0"/>
        <v>0</v>
      </c>
      <c r="H14" s="123"/>
      <c r="I14" s="16"/>
      <c r="J14" s="16"/>
      <c r="K14" s="16"/>
    </row>
    <row r="15" spans="1:11" x14ac:dyDescent="0.25">
      <c r="A15" s="76">
        <f t="shared" si="1"/>
        <v>8</v>
      </c>
      <c r="B15" s="165" t="s">
        <v>123</v>
      </c>
      <c r="C15" s="201" t="s">
        <v>152</v>
      </c>
      <c r="D15" s="167" t="s">
        <v>104</v>
      </c>
      <c r="E15" s="36">
        <v>0</v>
      </c>
      <c r="F15" s="167">
        <v>10</v>
      </c>
      <c r="G15" s="35">
        <f t="shared" si="0"/>
        <v>0</v>
      </c>
      <c r="H15" s="123"/>
      <c r="I15" s="16"/>
      <c r="J15" s="16"/>
      <c r="K15" s="16"/>
    </row>
    <row r="16" spans="1:11" x14ac:dyDescent="0.25">
      <c r="A16" s="76">
        <f t="shared" si="1"/>
        <v>9</v>
      </c>
      <c r="B16" s="165" t="s">
        <v>158</v>
      </c>
      <c r="C16" s="201"/>
      <c r="D16" s="167" t="s">
        <v>104</v>
      </c>
      <c r="E16" s="36">
        <v>0</v>
      </c>
      <c r="F16" s="167">
        <v>15</v>
      </c>
      <c r="G16" s="35">
        <f t="shared" si="0"/>
        <v>0</v>
      </c>
      <c r="H16" s="123"/>
      <c r="I16" s="16"/>
      <c r="J16" s="16"/>
      <c r="K16" s="16"/>
    </row>
    <row r="17" spans="1:11" x14ac:dyDescent="0.25">
      <c r="A17" s="76">
        <f t="shared" si="1"/>
        <v>10</v>
      </c>
      <c r="B17" s="205" t="s">
        <v>159</v>
      </c>
      <c r="C17" s="202"/>
      <c r="D17" s="167" t="s">
        <v>104</v>
      </c>
      <c r="E17" s="36">
        <v>0</v>
      </c>
      <c r="F17" s="167">
        <v>10</v>
      </c>
      <c r="G17" s="35">
        <f t="shared" si="0"/>
        <v>0</v>
      </c>
      <c r="H17" s="123"/>
      <c r="I17" s="16"/>
      <c r="J17" s="16"/>
      <c r="K17" s="16"/>
    </row>
    <row r="18" spans="1:11" ht="25.5" x14ac:dyDescent="0.25">
      <c r="A18" s="76">
        <f t="shared" si="1"/>
        <v>11</v>
      </c>
      <c r="B18" s="169" t="s">
        <v>113</v>
      </c>
      <c r="C18" s="204" t="s">
        <v>165</v>
      </c>
      <c r="D18" s="203" t="s">
        <v>155</v>
      </c>
      <c r="E18" s="36">
        <v>0</v>
      </c>
      <c r="F18" s="203">
        <v>2</v>
      </c>
      <c r="G18" s="35">
        <f t="shared" si="0"/>
        <v>0</v>
      </c>
      <c r="H18" s="123"/>
      <c r="I18" s="16"/>
      <c r="J18" s="16"/>
      <c r="K18" s="16"/>
    </row>
    <row r="19" spans="1:11" ht="26.25" x14ac:dyDescent="0.25">
      <c r="A19" s="76">
        <f t="shared" si="1"/>
        <v>12</v>
      </c>
      <c r="B19" s="168" t="s">
        <v>124</v>
      </c>
      <c r="C19" s="202" t="s">
        <v>171</v>
      </c>
      <c r="D19" s="203" t="s">
        <v>172</v>
      </c>
      <c r="E19" s="36">
        <v>0</v>
      </c>
      <c r="F19" s="207">
        <v>2</v>
      </c>
      <c r="G19" s="35">
        <f t="shared" si="0"/>
        <v>0</v>
      </c>
      <c r="H19" s="123"/>
      <c r="I19" s="16"/>
      <c r="J19" s="16"/>
      <c r="K19" s="16"/>
    </row>
    <row r="20" spans="1:11" ht="19.5" customHeight="1" x14ac:dyDescent="0.25">
      <c r="A20" s="76">
        <f t="shared" si="1"/>
        <v>13</v>
      </c>
      <c r="B20" s="169" t="s">
        <v>160</v>
      </c>
      <c r="C20" s="201"/>
      <c r="D20" s="203" t="s">
        <v>104</v>
      </c>
      <c r="E20" s="36">
        <v>0</v>
      </c>
      <c r="F20" s="171">
        <v>20</v>
      </c>
      <c r="G20" s="35">
        <f t="shared" si="0"/>
        <v>0</v>
      </c>
      <c r="H20" s="123"/>
      <c r="I20" s="16"/>
      <c r="J20" s="16"/>
      <c r="K20" s="16"/>
    </row>
    <row r="21" spans="1:11" ht="26.25" x14ac:dyDescent="0.25">
      <c r="A21" s="76">
        <f t="shared" si="1"/>
        <v>14</v>
      </c>
      <c r="B21" s="168" t="s">
        <v>168</v>
      </c>
      <c r="C21" s="202" t="s">
        <v>167</v>
      </c>
      <c r="D21" s="203" t="s">
        <v>104</v>
      </c>
      <c r="E21" s="36">
        <v>0</v>
      </c>
      <c r="F21" s="207">
        <v>20</v>
      </c>
      <c r="G21" s="35">
        <f t="shared" si="0"/>
        <v>0</v>
      </c>
      <c r="H21" s="123"/>
      <c r="I21" s="16"/>
      <c r="J21" s="16"/>
      <c r="K21" s="16"/>
    </row>
    <row r="22" spans="1:11" x14ac:dyDescent="0.25">
      <c r="A22" s="76">
        <f t="shared" si="1"/>
        <v>15</v>
      </c>
      <c r="B22" s="166" t="s">
        <v>193</v>
      </c>
      <c r="C22" s="201" t="s">
        <v>185</v>
      </c>
      <c r="D22" s="167" t="s">
        <v>117</v>
      </c>
      <c r="E22" s="36">
        <v>0</v>
      </c>
      <c r="F22" s="183">
        <v>90</v>
      </c>
      <c r="G22" s="35">
        <f t="shared" si="0"/>
        <v>0</v>
      </c>
      <c r="H22" s="123"/>
      <c r="I22" s="16"/>
      <c r="J22" s="16"/>
      <c r="K22" s="16"/>
    </row>
    <row r="23" spans="1:11" x14ac:dyDescent="0.25">
      <c r="A23" s="76">
        <f t="shared" si="1"/>
        <v>16</v>
      </c>
      <c r="B23" s="165" t="s">
        <v>125</v>
      </c>
      <c r="C23" s="201" t="s">
        <v>185</v>
      </c>
      <c r="D23" s="167" t="s">
        <v>117</v>
      </c>
      <c r="E23" s="36">
        <v>0</v>
      </c>
      <c r="F23" s="183">
        <v>130</v>
      </c>
      <c r="G23" s="35">
        <f t="shared" si="0"/>
        <v>0</v>
      </c>
      <c r="H23" s="123"/>
      <c r="I23" s="16"/>
      <c r="J23" s="16"/>
      <c r="K23" s="16"/>
    </row>
    <row r="24" spans="1:11" ht="26.25" x14ac:dyDescent="0.25">
      <c r="A24" s="76">
        <f t="shared" si="1"/>
        <v>17</v>
      </c>
      <c r="B24" s="169" t="s">
        <v>114</v>
      </c>
      <c r="C24" s="201" t="s">
        <v>169</v>
      </c>
      <c r="D24" s="203" t="s">
        <v>104</v>
      </c>
      <c r="E24" s="36">
        <v>0</v>
      </c>
      <c r="F24" s="203">
        <v>80</v>
      </c>
      <c r="G24" s="35">
        <f>E24*F24</f>
        <v>0</v>
      </c>
      <c r="H24" s="123"/>
      <c r="I24" s="16"/>
      <c r="J24" s="16"/>
      <c r="K24" s="16"/>
    </row>
    <row r="25" spans="1:11" x14ac:dyDescent="0.25">
      <c r="A25" s="76">
        <f t="shared" si="1"/>
        <v>18</v>
      </c>
      <c r="B25" s="165" t="s">
        <v>161</v>
      </c>
      <c r="C25" s="201" t="s">
        <v>164</v>
      </c>
      <c r="D25" s="167" t="s">
        <v>194</v>
      </c>
      <c r="E25" s="36">
        <v>0</v>
      </c>
      <c r="F25" s="167">
        <v>5</v>
      </c>
      <c r="G25" s="35">
        <f>E25*F25</f>
        <v>0</v>
      </c>
      <c r="H25" s="123"/>
      <c r="I25" s="16"/>
      <c r="J25" s="16"/>
      <c r="K25" s="16"/>
    </row>
    <row r="26" spans="1:11" x14ac:dyDescent="0.25">
      <c r="A26" s="76">
        <f t="shared" si="1"/>
        <v>19</v>
      </c>
      <c r="B26" s="165" t="s">
        <v>126</v>
      </c>
      <c r="C26" s="201" t="s">
        <v>151</v>
      </c>
      <c r="D26" s="167" t="s">
        <v>118</v>
      </c>
      <c r="E26" s="36">
        <v>0</v>
      </c>
      <c r="F26" s="167">
        <v>1</v>
      </c>
      <c r="G26" s="35">
        <f>E26*F26</f>
        <v>0</v>
      </c>
      <c r="H26" s="123"/>
      <c r="I26" s="16"/>
      <c r="J26" s="16"/>
      <c r="K26" s="16"/>
    </row>
    <row r="27" spans="1:11" x14ac:dyDescent="0.25">
      <c r="A27" s="76">
        <f t="shared" si="1"/>
        <v>20</v>
      </c>
      <c r="B27" s="165" t="s">
        <v>156</v>
      </c>
      <c r="C27" s="201" t="s">
        <v>176</v>
      </c>
      <c r="D27" s="167" t="s">
        <v>175</v>
      </c>
      <c r="E27" s="36">
        <v>0</v>
      </c>
      <c r="F27" s="167">
        <v>3</v>
      </c>
      <c r="G27" s="35">
        <f t="shared" si="0"/>
        <v>0</v>
      </c>
      <c r="H27" s="123"/>
      <c r="I27" s="16"/>
      <c r="J27" s="16"/>
      <c r="K27" s="16"/>
    </row>
    <row r="28" spans="1:11" x14ac:dyDescent="0.25">
      <c r="A28" s="76">
        <f t="shared" si="1"/>
        <v>21</v>
      </c>
      <c r="B28" s="165" t="s">
        <v>115</v>
      </c>
      <c r="C28" s="201"/>
      <c r="D28" s="167" t="s">
        <v>148</v>
      </c>
      <c r="E28" s="36">
        <v>0</v>
      </c>
      <c r="F28" s="167">
        <v>2</v>
      </c>
      <c r="G28" s="35">
        <f t="shared" si="0"/>
        <v>0</v>
      </c>
      <c r="H28" s="123"/>
      <c r="I28" s="16"/>
      <c r="J28" s="16"/>
      <c r="K28" s="16"/>
    </row>
    <row r="29" spans="1:11" x14ac:dyDescent="0.25">
      <c r="A29" s="76">
        <f t="shared" si="1"/>
        <v>22</v>
      </c>
      <c r="B29" s="165" t="s">
        <v>116</v>
      </c>
      <c r="C29" s="201"/>
      <c r="D29" s="167" t="s">
        <v>148</v>
      </c>
      <c r="E29" s="36">
        <v>0</v>
      </c>
      <c r="F29" s="167">
        <v>2</v>
      </c>
      <c r="G29" s="35">
        <f t="shared" si="0"/>
        <v>0</v>
      </c>
      <c r="H29" s="123"/>
      <c r="I29" s="16"/>
      <c r="J29" s="16"/>
      <c r="K29" s="16"/>
    </row>
    <row r="30" spans="1:11" x14ac:dyDescent="0.25">
      <c r="A30" s="76">
        <f t="shared" si="1"/>
        <v>23</v>
      </c>
      <c r="B30" s="165" t="s">
        <v>195</v>
      </c>
      <c r="C30" s="201"/>
      <c r="D30" s="167" t="s">
        <v>148</v>
      </c>
      <c r="E30" s="36">
        <v>0</v>
      </c>
      <c r="F30" s="167">
        <v>2</v>
      </c>
      <c r="G30" s="35">
        <f t="shared" si="0"/>
        <v>0</v>
      </c>
      <c r="H30" s="123"/>
      <c r="I30" s="16"/>
      <c r="J30" s="16"/>
      <c r="K30" s="16"/>
    </row>
    <row r="31" spans="1:11" ht="15.75" thickBot="1" x14ac:dyDescent="0.3">
      <c r="A31" s="76">
        <f t="shared" si="1"/>
        <v>24</v>
      </c>
      <c r="B31" s="165" t="s">
        <v>127</v>
      </c>
      <c r="C31" s="201" t="s">
        <v>152</v>
      </c>
      <c r="D31" s="167" t="s">
        <v>162</v>
      </c>
      <c r="E31" s="36">
        <v>0</v>
      </c>
      <c r="F31" s="167">
        <v>2</v>
      </c>
      <c r="G31" s="35">
        <f>E31*F31</f>
        <v>0</v>
      </c>
      <c r="H31" s="123"/>
      <c r="I31" s="16"/>
      <c r="J31" s="16"/>
      <c r="K31" s="16"/>
    </row>
    <row r="32" spans="1:11" ht="15.75" thickBot="1" x14ac:dyDescent="0.3">
      <c r="A32" s="306" t="s">
        <v>27</v>
      </c>
      <c r="B32" s="307"/>
      <c r="C32" s="187"/>
      <c r="D32" s="158"/>
      <c r="E32" s="30"/>
      <c r="F32" s="30"/>
      <c r="G32" s="74">
        <f>SUM(G8:G31)</f>
        <v>0</v>
      </c>
      <c r="H32" s="123"/>
      <c r="I32" s="16"/>
      <c r="J32" s="16"/>
      <c r="K32" s="16"/>
    </row>
    <row r="33" spans="1:11" x14ac:dyDescent="0.25">
      <c r="A33" s="117"/>
      <c r="B33" s="117"/>
      <c r="C33" s="117"/>
      <c r="D33" s="117"/>
      <c r="E33" s="117"/>
      <c r="F33" s="116"/>
      <c r="H33" s="123"/>
      <c r="I33" s="16"/>
      <c r="J33" s="16"/>
      <c r="K33" s="16"/>
    </row>
    <row r="34" spans="1:11" x14ac:dyDescent="0.25">
      <c r="A34" s="117"/>
      <c r="B34" s="117"/>
      <c r="C34" s="117"/>
      <c r="D34" s="117"/>
      <c r="E34" s="117"/>
      <c r="F34" s="116"/>
      <c r="H34" s="123"/>
      <c r="I34" s="16"/>
      <c r="J34" s="16"/>
      <c r="K34" s="16"/>
    </row>
    <row r="35" spans="1:11" x14ac:dyDescent="0.25">
      <c r="A35" s="117"/>
      <c r="B35" s="117"/>
      <c r="C35" s="117"/>
      <c r="D35" s="117"/>
      <c r="E35" s="117"/>
      <c r="F35" s="116"/>
      <c r="H35" s="123"/>
      <c r="I35" s="16"/>
      <c r="J35" s="16"/>
      <c r="K35" s="16"/>
    </row>
    <row r="36" spans="1:11" x14ac:dyDescent="0.25">
      <c r="A36" s="117"/>
      <c r="B36" s="78" t="s">
        <v>22</v>
      </c>
      <c r="C36" s="77" t="s">
        <v>4</v>
      </c>
      <c r="D36" s="77" t="s">
        <v>23</v>
      </c>
      <c r="E36" s="195"/>
      <c r="F36" s="116"/>
      <c r="G36" s="122"/>
      <c r="H36" s="123"/>
      <c r="I36" s="16"/>
      <c r="J36" s="16"/>
      <c r="K36" s="16"/>
    </row>
    <row r="37" spans="1:11" x14ac:dyDescent="0.25">
      <c r="A37" s="117"/>
      <c r="B37" s="29" t="s">
        <v>92</v>
      </c>
      <c r="C37" s="31">
        <v>0.05</v>
      </c>
      <c r="D37" s="37">
        <f>$G$32*C37</f>
        <v>0</v>
      </c>
      <c r="E37" s="194"/>
      <c r="F37" s="116"/>
      <c r="G37" s="123"/>
      <c r="H37" s="123"/>
      <c r="I37" s="16"/>
      <c r="J37" s="16"/>
      <c r="K37" s="16"/>
    </row>
    <row r="38" spans="1:11" x14ac:dyDescent="0.25">
      <c r="A38" s="117"/>
      <c r="B38" s="29" t="s">
        <v>17</v>
      </c>
      <c r="C38" s="31">
        <v>0.05</v>
      </c>
      <c r="D38" s="37">
        <f>$G$32*C38</f>
        <v>0</v>
      </c>
      <c r="E38" s="194"/>
      <c r="F38" s="116"/>
      <c r="G38" s="121"/>
      <c r="H38" s="123"/>
      <c r="I38" s="16"/>
      <c r="J38" s="16"/>
      <c r="K38" s="16"/>
    </row>
    <row r="39" spans="1:11" x14ac:dyDescent="0.25">
      <c r="A39" s="117"/>
      <c r="B39" s="79" t="s">
        <v>47</v>
      </c>
      <c r="C39" s="80">
        <f>SUM(C37:C38)</f>
        <v>0.1</v>
      </c>
      <c r="D39" s="68">
        <f>SUM(D37:D38)</f>
        <v>0</v>
      </c>
      <c r="E39" s="196"/>
      <c r="F39" s="116"/>
      <c r="G39" s="123"/>
      <c r="H39" s="122"/>
      <c r="J39" s="16"/>
      <c r="K39" s="16"/>
    </row>
    <row r="40" spans="1:11" x14ac:dyDescent="0.25">
      <c r="A40" s="117"/>
      <c r="B40" s="124"/>
      <c r="C40" s="132"/>
      <c r="D40" s="132"/>
      <c r="E40" s="124"/>
      <c r="F40" s="116"/>
      <c r="G40" s="123"/>
      <c r="I40" s="118"/>
      <c r="J40" s="16"/>
      <c r="K40" s="16"/>
    </row>
    <row r="41" spans="1:11" x14ac:dyDescent="0.25">
      <c r="A41" s="117"/>
      <c r="B41" s="51" t="s">
        <v>25</v>
      </c>
      <c r="C41" s="55" t="s">
        <v>4</v>
      </c>
      <c r="D41" s="55" t="s">
        <v>23</v>
      </c>
      <c r="E41" s="198"/>
      <c r="F41" s="116"/>
      <c r="G41" s="121"/>
      <c r="I41" s="118"/>
      <c r="J41" s="16"/>
      <c r="K41" s="16"/>
    </row>
    <row r="42" spans="1:11" x14ac:dyDescent="0.25">
      <c r="A42" s="117"/>
      <c r="B42" s="7" t="s">
        <v>89</v>
      </c>
      <c r="C42" s="33">
        <v>0.05</v>
      </c>
      <c r="D42" s="209">
        <f>$G$32*C42</f>
        <v>0</v>
      </c>
      <c r="E42" s="194"/>
      <c r="F42" s="116"/>
      <c r="G42" s="118"/>
      <c r="I42" s="119"/>
      <c r="J42" s="16"/>
      <c r="K42" s="16"/>
    </row>
    <row r="43" spans="1:11" x14ac:dyDescent="0.25">
      <c r="A43" s="117"/>
      <c r="B43" s="7" t="s">
        <v>19</v>
      </c>
      <c r="C43" s="33">
        <v>6.4999999999999997E-3</v>
      </c>
      <c r="D43" s="209">
        <f t="shared" ref="D43:D44" si="2">$G$32*C43</f>
        <v>0</v>
      </c>
      <c r="E43" s="194"/>
      <c r="F43" s="116"/>
      <c r="G43" s="118"/>
      <c r="J43" s="16"/>
      <c r="K43" s="16"/>
    </row>
    <row r="44" spans="1:11" x14ac:dyDescent="0.25">
      <c r="A44" s="117"/>
      <c r="B44" s="7" t="s">
        <v>20</v>
      </c>
      <c r="C44" s="33">
        <v>0.03</v>
      </c>
      <c r="D44" s="209">
        <f t="shared" si="2"/>
        <v>0</v>
      </c>
      <c r="E44" s="194"/>
      <c r="F44" s="116"/>
      <c r="G44" s="119"/>
      <c r="J44" s="16"/>
      <c r="K44" s="16"/>
    </row>
    <row r="45" spans="1:11" x14ac:dyDescent="0.25">
      <c r="A45" s="117"/>
      <c r="B45" s="32" t="s">
        <v>24</v>
      </c>
      <c r="C45" s="33"/>
      <c r="D45" s="206"/>
      <c r="E45" s="194"/>
      <c r="F45" s="116"/>
      <c r="G45" s="119"/>
      <c r="J45" s="16"/>
      <c r="K45" s="16"/>
    </row>
    <row r="46" spans="1:11" x14ac:dyDescent="0.25">
      <c r="A46" s="117"/>
      <c r="B46" s="51" t="s">
        <v>26</v>
      </c>
      <c r="C46" s="80">
        <f>SUM(C42:C45)</f>
        <v>8.6499999999999994E-2</v>
      </c>
      <c r="D46" s="210">
        <f>SUM(D42:D45)</f>
        <v>0</v>
      </c>
      <c r="E46" s="196"/>
      <c r="F46" s="116"/>
      <c r="G46" s="122"/>
      <c r="J46" s="16"/>
      <c r="K46" s="16"/>
    </row>
    <row r="47" spans="1:11" x14ac:dyDescent="0.25">
      <c r="A47" s="117"/>
      <c r="B47" s="133"/>
      <c r="C47" s="125"/>
      <c r="D47" s="125"/>
      <c r="E47" s="211"/>
      <c r="F47" s="116"/>
      <c r="G47" s="123"/>
      <c r="J47" s="16"/>
      <c r="K47" s="16"/>
    </row>
    <row r="48" spans="1:11" x14ac:dyDescent="0.25">
      <c r="A48" s="117"/>
      <c r="B48" s="81" t="s">
        <v>61</v>
      </c>
      <c r="C48" s="82"/>
      <c r="D48" s="210">
        <f>(G32+D39) / (1-C46)</f>
        <v>0</v>
      </c>
      <c r="E48" s="200"/>
      <c r="F48" s="116"/>
      <c r="G48" s="122"/>
      <c r="J48" s="16"/>
      <c r="K48" s="16"/>
    </row>
    <row r="49" spans="1:9" x14ac:dyDescent="0.25">
      <c r="A49" s="123"/>
      <c r="B49" s="123"/>
      <c r="C49" s="123"/>
      <c r="D49" s="123"/>
      <c r="E49" s="123"/>
      <c r="F49" s="126"/>
      <c r="G49" s="123"/>
    </row>
    <row r="50" spans="1:9" x14ac:dyDescent="0.25">
      <c r="A50" s="120"/>
      <c r="B50" s="120"/>
      <c r="C50" s="120"/>
      <c r="D50" s="120"/>
      <c r="E50" s="120"/>
      <c r="F50" s="127"/>
      <c r="G50" s="120"/>
    </row>
    <row r="51" spans="1:9" x14ac:dyDescent="0.25">
      <c r="A51" s="120"/>
      <c r="B51" s="120"/>
      <c r="C51" s="120"/>
      <c r="D51" s="120"/>
      <c r="E51" s="120"/>
      <c r="F51" s="127"/>
      <c r="G51" s="120"/>
    </row>
    <row r="52" spans="1:9" x14ac:dyDescent="0.25">
      <c r="A52" s="123"/>
      <c r="B52" s="123"/>
      <c r="C52" s="123"/>
      <c r="D52" s="123"/>
      <c r="E52" s="123"/>
      <c r="F52" s="126"/>
      <c r="G52" s="123"/>
    </row>
    <row r="53" spans="1:9" x14ac:dyDescent="0.25">
      <c r="A53" s="123"/>
      <c r="B53" s="123"/>
      <c r="C53" s="123"/>
      <c r="D53" s="123"/>
      <c r="E53" s="123"/>
      <c r="F53" s="126"/>
      <c r="G53" s="123"/>
    </row>
    <row r="54" spans="1:9" x14ac:dyDescent="0.25">
      <c r="A54" s="123"/>
      <c r="B54" s="123"/>
      <c r="C54" s="123"/>
      <c r="D54" s="123"/>
      <c r="E54" s="123"/>
      <c r="F54" s="126"/>
      <c r="G54" s="123"/>
    </row>
    <row r="55" spans="1:9" ht="20.25" customHeight="1" x14ac:dyDescent="0.25">
      <c r="A55" s="123"/>
      <c r="B55" s="123"/>
      <c r="C55" s="123"/>
      <c r="D55" s="123"/>
      <c r="E55" s="123"/>
      <c r="F55" s="126"/>
      <c r="G55" s="123"/>
    </row>
    <row r="56" spans="1:9" x14ac:dyDescent="0.25">
      <c r="H56" s="123"/>
      <c r="I56" s="123"/>
    </row>
    <row r="57" spans="1:9" x14ac:dyDescent="0.25">
      <c r="H57" s="123"/>
      <c r="I57" s="123"/>
    </row>
    <row r="58" spans="1:9" x14ac:dyDescent="0.25">
      <c r="H58" s="123"/>
      <c r="I58" s="123"/>
    </row>
    <row r="59" spans="1:9" x14ac:dyDescent="0.25">
      <c r="H59" s="123"/>
      <c r="I59" s="123"/>
    </row>
    <row r="60" spans="1:9" x14ac:dyDescent="0.25">
      <c r="H60" s="123"/>
      <c r="I60" s="123"/>
    </row>
    <row r="61" spans="1:9" x14ac:dyDescent="0.25">
      <c r="H61" s="123"/>
      <c r="I61" s="123"/>
    </row>
    <row r="62" spans="1:9" x14ac:dyDescent="0.25">
      <c r="H62" s="123"/>
      <c r="I62" s="123"/>
    </row>
  </sheetData>
  <mergeCells count="5">
    <mergeCell ref="K8:K9"/>
    <mergeCell ref="A5:H5"/>
    <mergeCell ref="A2:H2"/>
    <mergeCell ref="A3:H3"/>
    <mergeCell ref="A32:B32"/>
  </mergeCells>
  <pageMargins left="0.51181102362204722" right="0.51181102362204722" top="0.78740157480314965" bottom="0.78740157480314965" header="0.31496062992125984" footer="0.31496062992125984"/>
  <pageSetup scale="45" orientation="portrait" r:id="rId1"/>
  <ignoredErrors>
    <ignoredError sqref="D42:D44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937B-CB3F-42B1-9748-B8A1524BD468}">
  <dimension ref="B2:J11"/>
  <sheetViews>
    <sheetView showGridLines="0" workbookViewId="0">
      <selection activeCell="B11" sqref="B11:I11"/>
    </sheetView>
  </sheetViews>
  <sheetFormatPr defaultRowHeight="15" x14ac:dyDescent="0.25"/>
  <cols>
    <col min="1" max="1" width="4.7109375" customWidth="1"/>
    <col min="2" max="2" width="5.28515625" bestFit="1" customWidth="1"/>
    <col min="3" max="3" width="9.42578125" bestFit="1" customWidth="1"/>
    <col min="5" max="5" width="9.140625" customWidth="1"/>
    <col min="6" max="6" width="11.28515625" customWidth="1"/>
    <col min="7" max="7" width="13.85546875" customWidth="1"/>
    <col min="8" max="8" width="12.5703125" customWidth="1"/>
    <col min="10" max="10" width="13.140625" customWidth="1"/>
  </cols>
  <sheetData>
    <row r="2" spans="2:10" x14ac:dyDescent="0.25">
      <c r="B2" s="311" t="s">
        <v>0</v>
      </c>
      <c r="C2" s="311"/>
      <c r="D2" s="311"/>
      <c r="E2" s="311"/>
      <c r="F2" s="311"/>
      <c r="G2" s="311"/>
      <c r="H2" s="311"/>
      <c r="I2" s="311"/>
      <c r="J2" s="311"/>
    </row>
    <row r="3" spans="2:10" x14ac:dyDescent="0.25">
      <c r="B3" s="311" t="s">
        <v>1</v>
      </c>
      <c r="C3" s="311"/>
      <c r="D3" s="311"/>
      <c r="E3" s="311"/>
      <c r="F3" s="311"/>
      <c r="G3" s="311"/>
      <c r="H3" s="311"/>
      <c r="I3" s="311"/>
      <c r="J3" s="311"/>
    </row>
    <row r="4" spans="2:10" x14ac:dyDescent="0.25">
      <c r="B4" s="218"/>
      <c r="C4" s="218"/>
      <c r="D4" s="218"/>
      <c r="E4" s="218"/>
      <c r="F4" s="218"/>
      <c r="G4" s="218"/>
      <c r="H4" s="218"/>
      <c r="I4" s="218"/>
      <c r="J4" s="218"/>
    </row>
    <row r="5" spans="2:10" x14ac:dyDescent="0.25">
      <c r="B5" s="312" t="s">
        <v>210</v>
      </c>
      <c r="C5" s="312"/>
      <c r="D5" s="312"/>
      <c r="E5" s="312"/>
      <c r="F5" s="312"/>
      <c r="G5" s="312"/>
      <c r="H5" s="312"/>
      <c r="I5" s="312"/>
      <c r="J5" s="312"/>
    </row>
    <row r="6" spans="2:10" ht="15.75" thickBot="1" x14ac:dyDescent="0.3"/>
    <row r="7" spans="2:10" ht="24.75" thickBot="1" x14ac:dyDescent="0.3">
      <c r="B7" s="225" t="s">
        <v>209</v>
      </c>
      <c r="C7" s="226" t="s">
        <v>201</v>
      </c>
      <c r="D7" s="226" t="s">
        <v>104</v>
      </c>
      <c r="E7" s="227" t="s">
        <v>205</v>
      </c>
      <c r="F7" s="227" t="s">
        <v>45</v>
      </c>
      <c r="G7" s="227" t="s">
        <v>206</v>
      </c>
      <c r="H7" s="227" t="s">
        <v>46</v>
      </c>
      <c r="I7" s="227" t="s">
        <v>207</v>
      </c>
      <c r="J7" s="228" t="s">
        <v>208</v>
      </c>
    </row>
    <row r="8" spans="2:10" x14ac:dyDescent="0.25">
      <c r="B8" s="229">
        <v>1</v>
      </c>
      <c r="C8" s="230" t="s">
        <v>202</v>
      </c>
      <c r="D8" s="230" t="s">
        <v>104</v>
      </c>
      <c r="E8" s="231">
        <v>8</v>
      </c>
      <c r="F8" s="232">
        <v>0</v>
      </c>
      <c r="G8" s="233">
        <f>E8*F8</f>
        <v>0</v>
      </c>
      <c r="H8" s="234">
        <f>G8/12</f>
        <v>0</v>
      </c>
      <c r="I8" s="235">
        <v>8</v>
      </c>
      <c r="J8" s="236">
        <f>H8/I8</f>
        <v>0</v>
      </c>
    </row>
    <row r="9" spans="2:10" x14ac:dyDescent="0.25">
      <c r="B9" s="237">
        <v>2</v>
      </c>
      <c r="C9" s="220" t="s">
        <v>203</v>
      </c>
      <c r="D9" s="220" t="s">
        <v>104</v>
      </c>
      <c r="E9" s="219">
        <v>1</v>
      </c>
      <c r="F9" s="224">
        <v>0</v>
      </c>
      <c r="G9" s="221">
        <f t="shared" ref="G9:G10" si="0">E9*F9</f>
        <v>0</v>
      </c>
      <c r="H9" s="222">
        <f t="shared" ref="H9:H10" si="1">G9/12</f>
        <v>0</v>
      </c>
      <c r="I9" s="172">
        <v>8</v>
      </c>
      <c r="J9" s="238">
        <f t="shared" ref="J9:J10" si="2">H9/I9</f>
        <v>0</v>
      </c>
    </row>
    <row r="10" spans="2:10" ht="15.75" thickBot="1" x14ac:dyDescent="0.3">
      <c r="B10" s="239">
        <v>3</v>
      </c>
      <c r="C10" s="240" t="s">
        <v>204</v>
      </c>
      <c r="D10" s="240" t="s">
        <v>104</v>
      </c>
      <c r="E10" s="241">
        <v>1</v>
      </c>
      <c r="F10" s="242">
        <v>0</v>
      </c>
      <c r="G10" s="243">
        <f t="shared" si="0"/>
        <v>0</v>
      </c>
      <c r="H10" s="244">
        <f t="shared" si="1"/>
        <v>0</v>
      </c>
      <c r="I10" s="245">
        <v>8</v>
      </c>
      <c r="J10" s="246">
        <f t="shared" si="2"/>
        <v>0</v>
      </c>
    </row>
    <row r="11" spans="2:10" ht="15.75" thickBot="1" x14ac:dyDescent="0.3">
      <c r="B11" s="308" t="s">
        <v>27</v>
      </c>
      <c r="C11" s="309"/>
      <c r="D11" s="309"/>
      <c r="E11" s="309"/>
      <c r="F11" s="309"/>
      <c r="G11" s="309"/>
      <c r="H11" s="309"/>
      <c r="I11" s="310"/>
      <c r="J11" s="223">
        <f>SUM(J8:J10)</f>
        <v>0</v>
      </c>
    </row>
  </sheetData>
  <mergeCells count="4">
    <mergeCell ref="B11:I11"/>
    <mergeCell ref="B2:J2"/>
    <mergeCell ref="B3:J3"/>
    <mergeCell ref="B5:J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C144-B66B-402B-ADFC-61F6F6CD101B}">
  <dimension ref="B3:J20"/>
  <sheetViews>
    <sheetView tabSelected="1" workbookViewId="0">
      <selection activeCell="D18" sqref="D18"/>
    </sheetView>
  </sheetViews>
  <sheetFormatPr defaultRowHeight="15" x14ac:dyDescent="0.25"/>
  <cols>
    <col min="1" max="1" width="4.7109375" customWidth="1"/>
    <col min="2" max="2" width="4.28515625" bestFit="1" customWidth="1"/>
    <col min="3" max="3" width="23.7109375" bestFit="1" customWidth="1"/>
    <col min="4" max="4" width="12.140625" bestFit="1" customWidth="1"/>
    <col min="5" max="7" width="10.5703125" bestFit="1" customWidth="1"/>
  </cols>
  <sheetData>
    <row r="3" spans="2:10" x14ac:dyDescent="0.25">
      <c r="B3" s="311" t="s">
        <v>0</v>
      </c>
      <c r="C3" s="311"/>
      <c r="D3" s="311"/>
      <c r="E3" s="311"/>
      <c r="F3" s="311"/>
      <c r="G3" s="311"/>
      <c r="H3" s="311"/>
      <c r="I3" s="311"/>
      <c r="J3" s="311"/>
    </row>
    <row r="4" spans="2:10" x14ac:dyDescent="0.25">
      <c r="B4" s="311" t="s">
        <v>1</v>
      </c>
      <c r="C4" s="311"/>
      <c r="D4" s="311"/>
      <c r="E4" s="311"/>
      <c r="F4" s="311"/>
      <c r="G4" s="311"/>
      <c r="H4" s="311"/>
      <c r="I4" s="311"/>
      <c r="J4" s="311"/>
    </row>
    <row r="5" spans="2:10" x14ac:dyDescent="0.25">
      <c r="B5" s="218"/>
      <c r="C5" s="218"/>
      <c r="D5" s="218"/>
      <c r="E5" s="218"/>
      <c r="F5" s="218"/>
      <c r="G5" s="218"/>
      <c r="H5" s="218"/>
      <c r="I5" s="218"/>
      <c r="J5" s="218"/>
    </row>
    <row r="6" spans="2:10" x14ac:dyDescent="0.25">
      <c r="B6" s="312" t="s">
        <v>222</v>
      </c>
      <c r="C6" s="312"/>
      <c r="D6" s="312"/>
      <c r="E6" s="312"/>
      <c r="F6" s="312"/>
      <c r="G6" s="312"/>
      <c r="H6" s="312"/>
      <c r="I6" s="312"/>
      <c r="J6" s="312"/>
    </row>
    <row r="8" spans="2:10" ht="15.75" thickBot="1" x14ac:dyDescent="0.3"/>
    <row r="9" spans="2:10" ht="24.75" thickBot="1" x14ac:dyDescent="0.3">
      <c r="B9" s="225" t="s">
        <v>209</v>
      </c>
      <c r="C9" s="226" t="s">
        <v>201</v>
      </c>
      <c r="D9" s="226" t="s">
        <v>104</v>
      </c>
      <c r="E9" s="227" t="s">
        <v>49</v>
      </c>
      <c r="F9" s="227" t="s">
        <v>45</v>
      </c>
      <c r="G9" s="228" t="s">
        <v>219</v>
      </c>
    </row>
    <row r="10" spans="2:10" x14ac:dyDescent="0.25">
      <c r="B10" s="229">
        <v>1</v>
      </c>
      <c r="C10" s="230" t="s">
        <v>211</v>
      </c>
      <c r="D10" s="230" t="s">
        <v>104</v>
      </c>
      <c r="E10" s="231">
        <v>44</v>
      </c>
      <c r="F10" s="247">
        <v>0</v>
      </c>
      <c r="G10" s="248">
        <f>E10*F10</f>
        <v>0</v>
      </c>
    </row>
    <row r="11" spans="2:10" ht="15.75" thickBot="1" x14ac:dyDescent="0.3">
      <c r="B11" s="251">
        <v>2</v>
      </c>
      <c r="C11" s="252" t="s">
        <v>212</v>
      </c>
      <c r="D11" s="252" t="s">
        <v>104</v>
      </c>
      <c r="E11" s="253">
        <v>44</v>
      </c>
      <c r="F11" s="254">
        <v>0</v>
      </c>
      <c r="G11" s="249">
        <f t="shared" ref="G11" si="0">E11*F11</f>
        <v>0</v>
      </c>
    </row>
    <row r="12" spans="2:10" ht="15.75" thickBot="1" x14ac:dyDescent="0.3">
      <c r="B12" s="313" t="s">
        <v>213</v>
      </c>
      <c r="C12" s="314"/>
      <c r="D12" s="314"/>
      <c r="E12" s="314"/>
      <c r="F12" s="315"/>
      <c r="G12" s="250">
        <f>SUM(G10:G11)</f>
        <v>0</v>
      </c>
    </row>
    <row r="15" spans="2:10" ht="15.75" thickBot="1" x14ac:dyDescent="0.3"/>
    <row r="16" spans="2:10" ht="24.75" thickBot="1" x14ac:dyDescent="0.3">
      <c r="B16" s="255" t="s">
        <v>209</v>
      </c>
      <c r="C16" s="255" t="s">
        <v>216</v>
      </c>
      <c r="D16" s="255" t="s">
        <v>217</v>
      </c>
      <c r="E16" s="256" t="s">
        <v>220</v>
      </c>
      <c r="F16" s="257" t="s">
        <v>218</v>
      </c>
      <c r="G16" s="264" t="s">
        <v>221</v>
      </c>
    </row>
    <row r="17" spans="2:7" x14ac:dyDescent="0.25">
      <c r="B17" s="259">
        <v>1</v>
      </c>
      <c r="C17" s="230" t="s">
        <v>214</v>
      </c>
      <c r="D17" s="234">
        <v>0</v>
      </c>
      <c r="E17" s="260">
        <v>0</v>
      </c>
      <c r="F17" s="260">
        <f>D17*0.06</f>
        <v>0</v>
      </c>
      <c r="G17" s="236">
        <f>E17-F17</f>
        <v>0</v>
      </c>
    </row>
    <row r="18" spans="2:7" x14ac:dyDescent="0.25">
      <c r="B18" s="261">
        <v>2</v>
      </c>
      <c r="C18" s="220" t="s">
        <v>198</v>
      </c>
      <c r="D18" s="222">
        <v>0</v>
      </c>
      <c r="E18" s="258">
        <v>0</v>
      </c>
      <c r="F18" s="258">
        <f t="shared" ref="F18:F20" si="1">D18*0.06</f>
        <v>0</v>
      </c>
      <c r="G18" s="238">
        <f t="shared" ref="G18:G20" si="2">E18-F18</f>
        <v>0</v>
      </c>
    </row>
    <row r="19" spans="2:7" x14ac:dyDescent="0.25">
      <c r="B19" s="261">
        <v>3</v>
      </c>
      <c r="C19" s="220" t="s">
        <v>215</v>
      </c>
      <c r="D19" s="222">
        <v>0</v>
      </c>
      <c r="E19" s="258">
        <v>0</v>
      </c>
      <c r="F19" s="258">
        <f t="shared" si="1"/>
        <v>0</v>
      </c>
      <c r="G19" s="238">
        <f t="shared" si="2"/>
        <v>0</v>
      </c>
    </row>
    <row r="20" spans="2:7" ht="15.75" thickBot="1" x14ac:dyDescent="0.3">
      <c r="B20" s="262">
        <v>4</v>
      </c>
      <c r="C20" s="240" t="s">
        <v>110</v>
      </c>
      <c r="D20" s="244">
        <v>0</v>
      </c>
      <c r="E20" s="263">
        <v>0</v>
      </c>
      <c r="F20" s="263">
        <f t="shared" si="1"/>
        <v>0</v>
      </c>
      <c r="G20" s="246">
        <f t="shared" si="2"/>
        <v>0</v>
      </c>
    </row>
  </sheetData>
  <mergeCells count="4">
    <mergeCell ref="B3:J3"/>
    <mergeCell ref="B4:J4"/>
    <mergeCell ref="B6:J6"/>
    <mergeCell ref="B12:F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Total Geral</vt:lpstr>
      <vt:lpstr>Aux. Serv. Gerais</vt:lpstr>
      <vt:lpstr>Encarregado</vt:lpstr>
      <vt:lpstr>Mensageiro-Contínuo</vt:lpstr>
      <vt:lpstr>Garçom</vt:lpstr>
      <vt:lpstr>Uniformes</vt:lpstr>
      <vt:lpstr>Materiais</vt:lpstr>
      <vt:lpstr>Produtos</vt:lpstr>
      <vt:lpstr>ASO-PGR-PCMSO</vt:lpstr>
      <vt:lpstr>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4257</dc:creator>
  <cp:lastModifiedBy>Rodrigo de Almeida Moreira</cp:lastModifiedBy>
  <cp:lastPrinted>2019-05-22T14:55:20Z</cp:lastPrinted>
  <dcterms:created xsi:type="dcterms:W3CDTF">2009-08-20T14:49:18Z</dcterms:created>
  <dcterms:modified xsi:type="dcterms:W3CDTF">2025-12-16T18:24:56Z</dcterms:modified>
</cp:coreProperties>
</file>